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450D9950-511A-4429-B571-A0446EA2B7A6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Index" sheetId="25" r:id="rId1"/>
    <sheet name="BGCMAFinancial" sheetId="1" r:id="rId2"/>
    <sheet name="BGCMAPerfom" sheetId="2" r:id="rId3"/>
    <sheet name="BGCMAPersonnel" sheetId="3" r:id="rId4"/>
    <sheet name="WaterboardsFinancial" sheetId="4" r:id="rId5"/>
    <sheet name="WaterboardsPerfom" sheetId="5" r:id="rId6"/>
    <sheet name="WaterboardsPersonnel" sheetId="6" r:id="rId7"/>
    <sheet name="IUCMAFinancial" sheetId="7" r:id="rId8"/>
    <sheet name="IUCMAPerfom" sheetId="8" r:id="rId9"/>
    <sheet name="IUCMAPersonnel" sheetId="9" r:id="rId10"/>
    <sheet name="RandWaterFinancial" sheetId="10" r:id="rId11"/>
    <sheet name="RandWaterPerfom" sheetId="11" r:id="rId12"/>
    <sheet name="RandWaterPersonnel" sheetId="12" r:id="rId13"/>
    <sheet name="TCTAFinancial" sheetId="13" r:id="rId14"/>
    <sheet name="TCTAPerfom" sheetId="14" r:id="rId15"/>
    <sheet name="TCTAPersonnel" sheetId="15" r:id="rId16"/>
    <sheet name="UmgeniFinancial" sheetId="16" r:id="rId17"/>
    <sheet name="UmgeniPerfom" sheetId="17" r:id="rId18"/>
    <sheet name="UmgeniPersonnel" sheetId="18" r:id="rId19"/>
    <sheet name="WRCFinancial" sheetId="19" r:id="rId20"/>
    <sheet name="WRCPerfom" sheetId="20" r:id="rId21"/>
    <sheet name="WRCPersonnel" sheetId="21" r:id="rId22"/>
    <sheet name="WTEFinancial" sheetId="22" r:id="rId23"/>
    <sheet name="WTEPerfom" sheetId="23" r:id="rId24"/>
    <sheet name="WTEPersonnel" sheetId="24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2" l="1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<sst xmlns="http://schemas.openxmlformats.org/spreadsheetml/2006/main" count="1616" uniqueCount="401">
  <si>
    <t>Table 41.13 Breede-Gouritz Catchment Management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</si>
  <si>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</si>
  <si>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</si>
  <si>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</si>
  <si>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</si>
  <si>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</si>
  <si>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</si>
  <si>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</si>
  <si>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</si>
  <si>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</si>
  <si>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</si>
  <si>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</si>
  <si>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</si>
  <si>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</si>
  <si>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</si>
  <si>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</si>
  <si>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</si>
  <si>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Water projects</t>
  </si>
  <si>
    <t>Public participation</t>
  </si>
  <si>
    <t>Total</t>
  </si>
  <si>
    <t>Table 41.14 Breede-Gouritz Catchment Management Agency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</si>
  <si>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</si>
  <si>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</si>
  <si>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</si>
  <si>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</si>
  <si>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</si>
  <si>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</si>
  <si>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</si>
  <si>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</si>
  <si>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</si>
  <si>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</si>
  <si>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</si>
  <si>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</si>
  <si>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</si>
  <si>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</si>
  <si>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</si>
  <si>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</si>
  <si>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</si>
  <si>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</si>
  <si>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</si>
  <si>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</si>
  <si>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</si>
  <si>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</si>
  <si>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</si>
  <si>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</si>
  <si>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</si>
  <si>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</si>
  <si>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</si>
  <si>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</si>
  <si>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</si>
  <si>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</si>
  <si>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</si>
  <si>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</si>
  <si>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</si>
  <si>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</si>
  <si>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</si>
  <si>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</si>
  <si>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</si>
  <si>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</si>
  <si>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</si>
  <si>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</si>
  <si>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</si>
  <si>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</si>
  <si>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Department: Water and Sanitation</t>
  </si>
  <si>
    <t>Table 41.12 Breede-Gouritz Catchment Management Agency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</si>
  <si>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</si>
  <si>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</si>
  <si>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</si>
  <si>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</si>
  <si>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</si>
  <si>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</si>
  <si>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41.15 Breede-Gouritz Catchment Management Agency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</si>
  <si>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</si>
  <si>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</si>
  <si>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</si>
  <si>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</si>
  <si>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</si>
  <si>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</si>
  <si>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</si>
  <si>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</si>
  <si>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</si>
  <si>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</si>
  <si>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Breede-Gouritz Catchment Management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</si>
  <si>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</si>
  <si>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</si>
  <si>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</si>
  <si>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</si>
  <si>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</si>
  <si>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</si>
  <si>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</si>
  <si>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</si>
  <si>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</si>
  <si>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</si>
  <si>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41.17 Consolidated Water Boards expenditure trends and estimates by programme/objective/activity</t>
  </si>
  <si>
    <t>Bulk activities</t>
  </si>
  <si>
    <t>Table 41.18 Consolidated Water Boards statements of financial performance, cash flow and financial position</t>
  </si>
  <si>
    <t>Administrative fees</t>
  </si>
  <si>
    <t>Sales by market establishments</t>
  </si>
  <si>
    <t>Water sales</t>
  </si>
  <si>
    <t>Wastewater</t>
  </si>
  <si>
    <t>Other activities</t>
  </si>
  <si>
    <t>Interest, dividends and rent on land</t>
  </si>
  <si>
    <t>Please specify</t>
  </si>
  <si>
    <t>Sales by market establishment</t>
  </si>
  <si>
    <t>Financial transactions in assets and liabilities</t>
  </si>
  <si>
    <t>Interest and rent on land</t>
  </si>
  <si>
    <t>Other flows from investing activities</t>
  </si>
  <si>
    <t>Net cash flow from financing activities</t>
  </si>
  <si>
    <t>Deferred income</t>
  </si>
  <si>
    <t>Borrowing activities</t>
  </si>
  <si>
    <t>Repayment of finance leases</t>
  </si>
  <si>
    <t>Other flows from financing activities</t>
  </si>
  <si>
    <t>Investments</t>
  </si>
  <si>
    <t>Inventory</t>
  </si>
  <si>
    <t>Loans</t>
  </si>
  <si>
    <t>Accrued investment interest</t>
  </si>
  <si>
    <t>Non-current assets held for sale</t>
  </si>
  <si>
    <t>Defined benefit plan assets</t>
  </si>
  <si>
    <t>Taxation</t>
  </si>
  <si>
    <t>Capital and reserves</t>
  </si>
  <si>
    <t>Capital reserve fund</t>
  </si>
  <si>
    <t>Borrowings</t>
  </si>
  <si>
    <t xml:space="preserve">Finance lease </t>
  </si>
  <si>
    <t>Accrued interest</t>
  </si>
  <si>
    <t>Table 41.16 Consolidated Water Boards performance indicators by programme/objective/activity and related priority</t>
  </si>
  <si>
    <t>Table 41.19 Consolidated Water Boards personnel numbers and cost by salary level</t>
  </si>
  <si>
    <t>Consolidated Water Boards</t>
  </si>
  <si>
    <t>17 – 22</t>
  </si>
  <si>
    <t>Table 41.21 Inkomati-Usuthu Catchment Management Agency expenditure trends and estimates by programme/objective/activity</t>
  </si>
  <si>
    <t>Human Resource and Business Support</t>
  </si>
  <si>
    <t>Financial Sustainability</t>
  </si>
  <si>
    <t>Protection and Use of Water Resources</t>
  </si>
  <si>
    <t>Table 41.22 Inkomati-Usuthu Catchment Management Agency statements of financial performance, cash flow and financial position</t>
  </si>
  <si>
    <t>Water Trading Entity</t>
  </si>
  <si>
    <t>Interest received from trade debtors</t>
  </si>
  <si>
    <t>Table 41.20 Inkomati-Usuthu Catchment Management Agency performance indicators by programme/objective/activity and related priority</t>
  </si>
  <si>
    <t>≤90% </t>
  </si>
  <si>
    <t>≤95% </t>
  </si>
  <si>
    <t>Table 41.23 Inkomati-Usuthu Catchment Management Agency personnel numbers and cost by salary level</t>
  </si>
  <si>
    <t>Inkomati-Usuthu Catchment Management Agency</t>
  </si>
  <si>
    <t>Table 41.25 Rand Water expenditure trends and estimates by programme/objective/activity</t>
  </si>
  <si>
    <t>Bulk water activities</t>
  </si>
  <si>
    <t>Secondary activities</t>
  </si>
  <si>
    <t>Table 41.26 Rand Water statements of financial performance, cash flow and financial position</t>
  </si>
  <si>
    <t>Table 41.24 Rand Water performance indicators by programme/objective/activity and related priority</t>
  </si>
  <si>
    <t>Bulk water</t>
  </si>
  <si>
    <t>Cost per kilolitre per year</t>
  </si>
  <si>
    <t>Table 41.27 Rand Water personnel numbers and cost by salary level</t>
  </si>
  <si>
    <t>Rand Water</t>
  </si>
  <si>
    <t>Table 41.29 Trans-Caledon Tunnel Authority expenditure trends and estimates by programme/objective/activity</t>
  </si>
  <si>
    <t>Berg water project</t>
  </si>
  <si>
    <t>Vaal River eastern subsystem augmentation project</t>
  </si>
  <si>
    <t>Mooi-Mgeni transfer scheme</t>
  </si>
  <si>
    <t>Olifants River water resource development project</t>
  </si>
  <si>
    <t>Komati water scheme augmentation project</t>
  </si>
  <si>
    <t>Mokolo-Crocodile water augmentation project</t>
  </si>
  <si>
    <t>Acid mine drainage</t>
  </si>
  <si>
    <t>Kriel</t>
  </si>
  <si>
    <t>Berg River-Voelvlei augmentation project</t>
  </si>
  <si>
    <t>Umkhomazi Water Project</t>
  </si>
  <si>
    <t>Table 41.30 Trans-Caledon Tunnel Authority statements of financial performance, cash flow and financial position</t>
  </si>
  <si>
    <t>Construction revenue</t>
  </si>
  <si>
    <t>Revenue from services rendered</t>
  </si>
  <si>
    <t>Other income</t>
  </si>
  <si>
    <t>Table 41.28 Trans-Caledon Tunnel Authority performance indicators by programme/objective/activity and related priority</t>
  </si>
  <si>
    <t>Percentage completion of 160km pipeline per year</t>
  </si>
  <si>
    <t>Table 41.31 Trans-Caledon Tunnel Authority personnel numbers and cost by salary level</t>
  </si>
  <si>
    <t>Trans-Caledon Tunnel Authority</t>
  </si>
  <si>
    <t>Table 41.33 Umgeni Water expenditure trends and estimates by programme/objective/activity</t>
  </si>
  <si>
    <t>Table 41.34 Umgeni Water statements of financial performance, cash flow and financial position</t>
  </si>
  <si>
    <t>Table 41.32 Umgeni Water performance indicators by programme/objective/activity and related priority</t>
  </si>
  <si>
    <t>Weighted average cost of capital per year</t>
  </si>
  <si>
    <t>Table 41.35 Umgeni Water personnel numbers and cost by salary level</t>
  </si>
  <si>
    <t>Umgeni Water</t>
  </si>
  <si>
    <t>Table 41.37 Water Research Commission expenditure trends and estimates by programme/objective/activity</t>
  </si>
  <si>
    <t>Research and development</t>
  </si>
  <si>
    <t>Innovation and impact</t>
  </si>
  <si>
    <t>Table 41.38 Water Research Commission statements of financial performance, cash flow and financial position</t>
  </si>
  <si>
    <t>Water research levies</t>
  </si>
  <si>
    <t>Leverage income</t>
  </si>
  <si>
    <t>Miscellaneous income</t>
  </si>
  <si>
    <t>Table 41.36 Water Research Commission performance indicators by programme/objective/activity and related priority</t>
  </si>
  <si>
    <t>Number of research projects completed per year</t>
  </si>
  <si>
    <t>Number of students financially and technically supported (including historically disadvantaged students) per year</t>
  </si>
  <si>
    <t>Table 41.39 Water Research Commission personnel numbers and cost by salary level</t>
  </si>
  <si>
    <t>Water Research Commission</t>
  </si>
  <si>
    <t>Table 41.41 Water Trading Entity expenditure trends and estimates by programme/objective/activity</t>
  </si>
  <si>
    <t>Implementation of water resources management activities</t>
  </si>
  <si>
    <t>Operations, maintenance and refurbishment of national water resources schemes</t>
  </si>
  <si>
    <t>Financing and investment in raw water infrastructure</t>
  </si>
  <si>
    <t>Bulk water supply to strategic users</t>
  </si>
  <si>
    <t>Implementation of dam safety projects</t>
  </si>
  <si>
    <t>Table 41.42 Water Trading Entity statements of financial performance, cash flow and financial position</t>
  </si>
  <si>
    <t>Sales of water</t>
  </si>
  <si>
    <t>Lease revenue earned</t>
  </si>
  <si>
    <t>Commision earned</t>
  </si>
  <si>
    <t>Table 41.40 Water Trading Entity performance indicators by programme/objective/activity and related priority</t>
  </si>
  <si>
    <t>Number of rivers where the monitoring programme has been implemented per year</t>
  </si>
  <si>
    <t>Number of raw water projects completed per year</t>
  </si>
  <si>
    <t>Percentage of planned maintenance projects completed per year as per the approved asset management plan</t>
  </si>
  <si>
    <t>Percentage of unscheduled maintenance projects completed per year as a proportion of planned maintenance projects</t>
  </si>
  <si>
    <t>Number of dam safety rehabilitation projects completed per year</t>
  </si>
  <si>
    <t>Table 41.43 Water Trading Entity personnel numbers and cost by salary level</t>
  </si>
  <si>
    <t>Percentage of water registrations finalised per year</t>
  </si>
  <si>
    <t>Priority 2: Economic transformation and job creation</t>
  </si>
  <si>
    <t>(528/800)</t>
  </si>
  <si>
    <t>(351/419)</t>
  </si>
  <si>
    <t>Priority 5: Spatial integration, human settlements and local government</t>
  </si>
  <si>
    <t>31 835</t>
  </si>
  <si>
    <t>31 064</t>
  </si>
  <si>
    <t>32 990</t>
  </si>
  <si>
    <t>34 020</t>
  </si>
  <si>
    <t>38 917</t>
  </si>
  <si>
    <t>40 531</t>
  </si>
  <si>
    <t>42 165</t>
  </si>
  <si>
    <t>77 937</t>
  </si>
  <si>
    <t>81 188</t>
  </si>
  <si>
    <t>85 501</t>
  </si>
  <si>
    <t>231 618</t>
  </si>
  <si>
    <t>238 456</t>
  </si>
  <si>
    <t>261 090</t>
  </si>
  <si>
    <t>261 298</t>
  </si>
  <si>
    <t>84 148</t>
  </si>
  <si>
    <t>88 505</t>
  </si>
  <si>
    <t>91 873</t>
  </si>
  <si>
    <t>115 809</t>
  </si>
  <si>
    <t>119 228</t>
  </si>
  <si>
    <t>130 545</t>
  </si>
  <si>
    <t>130 649</t>
  </si>
  <si>
    <t>94 706</t>
  </si>
  <si>
    <t>94 176</t>
  </si>
  <si>
    <t>91 035</t>
  </si>
  <si>
    <t>99 369</t>
  </si>
  <si>
    <t>115 204</t>
  </si>
  <si>
    <t>117 337</t>
  </si>
  <si>
    <t>118 372</t>
  </si>
  <si>
    <t>45 941</t>
  </si>
  <si>
    <t>58 395</t>
  </si>
  <si>
    <t>136 589</t>
  </si>
  <si>
    <t>317 840</t>
  </si>
  <si>
    <t>332 840</t>
  </si>
  <si>
    <t>352 840</t>
  </si>
  <si>
    <t>3 460</t>
  </si>
  <si>
    <t>3 237</t>
  </si>
  <si>
    <t>3 432</t>
  </si>
  <si>
    <t>3 449</t>
  </si>
  <si>
    <t>3 466</t>
  </si>
  <si>
    <t>3 483</t>
  </si>
  <si>
    <t>3 501</t>
  </si>
  <si>
    <t>1 655 373</t>
  </si>
  <si>
    <t>1 674 639</t>
  </si>
  <si>
    <t>1 694 316</t>
  </si>
  <si>
    <t>1 628 450</t>
  </si>
  <si>
    <t>1 653 276</t>
  </si>
  <si>
    <t>1 678 564</t>
  </si>
  <si>
    <t>1 704 257</t>
  </si>
  <si>
    <t>122 551</t>
  </si>
  <si>
    <t>119 731</t>
  </si>
  <si>
    <t>125 782</t>
  </si>
  <si>
    <t>509 217</t>
  </si>
  <si>
    <t>548 547</t>
  </si>
  <si>
    <t>562 483</t>
  </si>
  <si>
    <t>575 714</t>
  </si>
  <si>
    <t>589 408</t>
  </si>
  <si>
    <t>604 459</t>
  </si>
  <si>
    <t>613 526</t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</si>
  <si>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Amatola 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</si>
  <si>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Bloem 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</si>
  <si>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Lepelle Northern 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</si>
  <si>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Magalies 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</si>
  <si>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Mhlathuze 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</si>
  <si>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Overberg 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</si>
  <si>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Rand water board per year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</si>
  <si>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Sedibeng water board per year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</si>
  <si>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</si>
  <si>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r>
      <t>Volume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of bulk water sales by Umgeni water board per year</t>
    </r>
  </si>
  <si>
    <t>Percentage of compliance monitoring completed on resource quality objectives per year</t>
  </si>
  <si>
    <t>Protection and use of Water resources</t>
  </si>
  <si>
    <t>Number of hydrology reports produced to update the water resources information management system database per year</t>
  </si>
  <si>
    <t>Protection and use of water resources</t>
  </si>
  <si>
    <t>Percentage of approved water use authorisations registered on the water use authorisation and registration management system per year</t>
  </si>
  <si>
    <t>Percentage of planned inspections and audits for resource pollution incidents per year</t>
  </si>
  <si>
    <t>1. No historical data available.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</si>
  <si>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</si>
  <si>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Avoidable water loss as a percentage of total water produced (non-revenue water) per year</t>
  </si>
  <si>
    <t>(5 794/</t>
  </si>
  <si>
    <t>139 166)</t>
  </si>
  <si>
    <t>(6 337/</t>
  </si>
  <si>
    <t>(6 821/</t>
  </si>
  <si>
    <t>144 510)</t>
  </si>
  <si>
    <t>Average volume of water sold per year (megalitres)</t>
  </si>
  <si>
    <t>1 674 640</t>
  </si>
  <si>
    <t>1 628 386</t>
  </si>
  <si>
    <t>1 678 565</t>
  </si>
  <si>
    <t>Percentage completion of 6.3km pipeline per year</t>
  </si>
  <si>
    <t>Berg River-Voëlvlei augmentation scheme</t>
  </si>
  <si>
    <t>Project on hold due to lack of funding</t>
  </si>
  <si>
    <t>Facilitation of institutional and funding arrangements on behalf of the department</t>
  </si>
  <si>
    <t>Tender awarded</t>
  </si>
  <si>
    <t>Construction commenced</t>
  </si>
  <si>
    <t>20% completed</t>
  </si>
  <si>
    <t xml:space="preserve">30% completed </t>
  </si>
  <si>
    <t>50% completed</t>
  </si>
  <si>
    <t>1.  No historical data available.</t>
  </si>
  <si>
    <t>2.  Project complete.</t>
  </si>
  <si>
    <t>Costs per kilolitre per year</t>
  </si>
  <si>
    <t>Entity mandate</t>
  </si>
  <si>
    <t>Volume (megalitres) of water sold per year</t>
  </si>
  <si>
    <t xml:space="preserve">          509 217 </t>
  </si>
  <si>
    <t xml:space="preserve">          548 547 </t>
  </si>
  <si>
    <t xml:space="preserve">          562 483 </t>
  </si>
  <si>
    <t xml:space="preserve">          575 714 </t>
  </si>
  <si>
    <t xml:space="preserve">          589 408 </t>
  </si>
  <si>
    <t xml:space="preserve">          604 459 </t>
  </si>
  <si>
    <t xml:space="preserve">          613 526 </t>
  </si>
  <si>
    <t>Percentage of water users validated within the catchment area per year</t>
  </si>
  <si>
    <t>(428/</t>
  </si>
  <si>
    <t>1 105)</t>
  </si>
  <si>
    <t>(474/</t>
  </si>
  <si>
    <t>1 203)</t>
  </si>
  <si>
    <t>(351/</t>
  </si>
  <si>
    <t>795)</t>
  </si>
  <si>
    <t>(281/</t>
  </si>
  <si>
    <t xml:space="preserve">1 105) </t>
  </si>
  <si>
    <t>(307/</t>
  </si>
  <si>
    <t>1 203</t>
  </si>
  <si>
    <t>(312/</t>
  </si>
  <si>
    <t>≤30%</t>
  </si>
  <si>
    <t>≤20%</t>
  </si>
  <si>
    <t>1. Measured in megalitres.</t>
  </si>
  <si>
    <t>2. Sedibeng water board was dissolved in July 2022 in terms of section 28 of the Water Services Act (1997).</t>
  </si>
  <si>
    <r>
      <t>–</t>
    </r>
    <r>
      <rPr>
        <vertAlign val="superscript"/>
        <sz val="8"/>
        <color theme="1"/>
        <rFont val="Calibri"/>
        <family val="2"/>
      </rPr>
      <t>1</t>
    </r>
  </si>
  <si>
    <t>Entity name</t>
  </si>
  <si>
    <t>Table name</t>
  </si>
  <si>
    <t xml:space="preserve"> Breede-Gouritz Catchment Management Agency</t>
  </si>
  <si>
    <t xml:space="preserve"> Consolidated Water Boards</t>
  </si>
  <si>
    <t xml:space="preserve"> Inkomati-Usuthu Catchment Management Agency</t>
  </si>
  <si>
    <t xml:space="preserve"> Rand Water</t>
  </si>
  <si>
    <t xml:space="preserve"> Trans-Caledon Tunnel Authority</t>
  </si>
  <si>
    <t xml:space="preserve"> Umgeni Water</t>
  </si>
  <si>
    <t xml:space="preserve"> Water Research Commission</t>
  </si>
  <si>
    <t xml:space="preserve"> Water Trading Entity</t>
  </si>
  <si>
    <t>5 153.6</t>
  </si>
  <si>
    <t>0.7</t>
  </si>
  <si>
    <t>5 142.4</t>
  </si>
  <si>
    <t>5 653.2</t>
  </si>
  <si>
    <t>0.8</t>
  </si>
  <si>
    <t>6 060.4</t>
  </si>
  <si>
    <t>6 481.8</t>
  </si>
  <si>
    <t>0.9</t>
  </si>
  <si>
    <t>1.1%</t>
  </si>
  <si>
    <t>100.0%</t>
  </si>
  <si>
    <t xml:space="preserve"> 261.6</t>
  </si>
  <si>
    <t>0.2</t>
  </si>
  <si>
    <t xml:space="preserve"> 216.7</t>
  </si>
  <si>
    <t>0.3</t>
  </si>
  <si>
    <t xml:space="preserve"> 243.3</t>
  </si>
  <si>
    <t xml:space="preserve"> 262.1</t>
  </si>
  <si>
    <t xml:space="preserve"> 281.2</t>
  </si>
  <si>
    <t>2.2%</t>
  </si>
  <si>
    <t>11.1%</t>
  </si>
  <si>
    <t>2 547.0</t>
  </si>
  <si>
    <t>0.6</t>
  </si>
  <si>
    <t>2 678.0</t>
  </si>
  <si>
    <t>3 001.0</t>
  </si>
  <si>
    <t>3 226.6</t>
  </si>
  <si>
    <t>3 456.2</t>
  </si>
  <si>
    <t>1.2%</t>
  </si>
  <si>
    <t>67.4%</t>
  </si>
  <si>
    <t xml:space="preserve"> 620.5</t>
  </si>
  <si>
    <t>1.0</t>
  </si>
  <si>
    <t xml:space="preserve"> 601.7</t>
  </si>
  <si>
    <t xml:space="preserve"> 661.6</t>
  </si>
  <si>
    <t>1.1</t>
  </si>
  <si>
    <t xml:space="preserve"> 706.6</t>
  </si>
  <si>
    <t>1.2</t>
  </si>
  <si>
    <t xml:space="preserve"> 754.3</t>
  </si>
  <si>
    <t>8.2%</t>
  </si>
  <si>
    <t>1 511.7</t>
  </si>
  <si>
    <t>1.6</t>
  </si>
  <si>
    <t>1 494.8</t>
  </si>
  <si>
    <t>1 586.1</t>
  </si>
  <si>
    <t>1.7</t>
  </si>
  <si>
    <t>1 692.9</t>
  </si>
  <si>
    <t>1.8</t>
  </si>
  <si>
    <t>1 805.8</t>
  </si>
  <si>
    <t>1.9</t>
  </si>
  <si>
    <t>-0.2%</t>
  </si>
  <si>
    <t>12.7%</t>
  </si>
  <si>
    <t xml:space="preserve"> 212.7</t>
  </si>
  <si>
    <t>4.5</t>
  </si>
  <si>
    <t xml:space="preserve"> 151.2</t>
  </si>
  <si>
    <t>3.1</t>
  </si>
  <si>
    <t xml:space="preserve"> 161.1</t>
  </si>
  <si>
    <t>3.3</t>
  </si>
  <si>
    <t xml:space="preserve"> 172.2</t>
  </si>
  <si>
    <t>3.5</t>
  </si>
  <si>
    <t xml:space="preserve"> 184.2</t>
  </si>
  <si>
    <t>3.8</t>
  </si>
  <si>
    <t xml:space="preserve">– </t>
  </si>
  <si>
    <t>0.7%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</si>
</sst>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&quot;#,##0.00_);[Red]\(&quot;R&quot;#,##0.00\)"/>
    <numFmt numFmtId="165" formatCode="_(* #,##0.00_);_(* \(#,##0.00\);_(* &quot;-&quot;??_);_(@_)"/>
    <numFmt numFmtId="166" formatCode="_ * #,##0_ ;_ * \(#,##0\)_ ;_ * &quot;-&quot;??_ ;_ @_ "/>
    <numFmt numFmtId="167" formatCode="0.0%"/>
    <numFmt numFmtId="168" formatCode="* #,##0.0;_*\ \(#,##0.0\);_*\ &quot;–&quot;_ ;@_ "/>
    <numFmt numFmtId="169" formatCode="* #,##0.0;_*\ \(#,##0.0\);_*\ &quot;–&quot;_ ;_ @_ "/>
    <numFmt numFmtId="170" formatCode="#,##0.0%;\-#,##0.0%;&quot;– &quot;"/>
    <numFmt numFmtId="171" formatCode="#\ ##0.0%;\-#\ ##0.0%;&quot;–&quot;\ "/>
    <numFmt numFmtId="172" formatCode="* #,##0;_*\ \(#,##0\);_*\ &quot;–&quot;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0" fillId="0" borderId="0" applyNumberFormat="0" applyFill="0" applyBorder="0" applyAlignment="0" applyProtection="0"/>
  </cellStyleXfs>
  <cellXfs count="349">
    <xf numFmtId="0" fontId="0" fillId="0" borderId="0" xfId="0"/>
    <xf numFmtId="0" fontId="5" fillId="0" borderId="2" xfId="3" applyFont="1" applyBorder="1"/>
    <xf numFmtId="166" fontId="5" fillId="0" borderId="3" xfId="4" applyNumberFormat="1" applyFont="1" applyBorder="1" applyAlignment="1">
      <alignment horizontal="centerContinuous"/>
    </xf>
    <xf numFmtId="166" fontId="5" fillId="0" borderId="3" xfId="4" applyNumberFormat="1" applyFont="1" applyBorder="1" applyAlignment="1">
      <alignment horizontal="centerContinuous" wrapText="1"/>
    </xf>
    <xf numFmtId="166" fontId="5" fillId="0" borderId="4" xfId="4" applyNumberFormat="1" applyFont="1" applyBorder="1" applyAlignment="1">
      <alignment horizontal="centerContinuous"/>
    </xf>
    <xf numFmtId="166" fontId="5" fillId="0" borderId="5" xfId="4" applyNumberFormat="1" applyFont="1" applyBorder="1" applyAlignment="1">
      <alignment horizontal="right" wrapText="1"/>
    </xf>
    <xf numFmtId="167" fontId="5" fillId="2" borderId="5" xfId="2" applyNumberFormat="1" applyFont="1" applyFill="1" applyBorder="1" applyAlignment="1">
      <alignment horizontal="right" wrapText="1"/>
    </xf>
    <xf numFmtId="166" fontId="5" fillId="0" borderId="6" xfId="4" applyNumberFormat="1" applyFont="1" applyBorder="1" applyAlignment="1">
      <alignment horizontal="centerContinuous" wrapText="1"/>
    </xf>
    <xf numFmtId="166" fontId="6" fillId="0" borderId="3" xfId="4" applyNumberFormat="1" applyFont="1" applyBorder="1" applyAlignment="1">
      <alignment horizontal="centerContinuous" wrapText="1"/>
    </xf>
    <xf numFmtId="166" fontId="6" fillId="0" borderId="4" xfId="4" applyNumberFormat="1" applyFont="1" applyBorder="1" applyAlignment="1">
      <alignment horizontal="centerContinuous" wrapText="1"/>
    </xf>
    <xf numFmtId="167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8" fontId="6" fillId="0" borderId="0" xfId="4" applyNumberFormat="1" applyFont="1" applyAlignment="1">
      <alignment horizontal="left" vertical="top"/>
    </xf>
    <xf numFmtId="169" fontId="6" fillId="0" borderId="0" xfId="4" applyNumberFormat="1" applyFont="1" applyAlignment="1">
      <alignment horizontal="right" vertical="top"/>
    </xf>
    <xf numFmtId="169" fontId="6" fillId="0" borderId="12" xfId="4" applyNumberFormat="1" applyFont="1" applyBorder="1" applyAlignment="1">
      <alignment horizontal="right" vertical="top"/>
    </xf>
    <xf numFmtId="170" fontId="6" fillId="2" borderId="12" xfId="4" applyNumberFormat="1" applyFont="1" applyFill="1" applyBorder="1" applyAlignment="1">
      <alignment horizontal="right" vertical="top"/>
    </xf>
    <xf numFmtId="170" fontId="6" fillId="2" borderId="13" xfId="4" applyNumberFormat="1" applyFont="1" applyFill="1" applyBorder="1" applyAlignment="1">
      <alignment horizontal="right" vertical="top"/>
    </xf>
    <xf numFmtId="170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9" fontId="5" fillId="0" borderId="15" xfId="3" applyNumberFormat="1" applyFont="1" applyBorder="1" applyAlignment="1">
      <alignment horizontal="right" vertical="top"/>
    </xf>
    <xf numFmtId="169" fontId="5" fillId="0" borderId="16" xfId="3" applyNumberFormat="1" applyFont="1" applyBorder="1" applyAlignment="1">
      <alignment horizontal="right" vertical="top"/>
    </xf>
    <xf numFmtId="170" fontId="5" fillId="3" borderId="15" xfId="3" applyNumberFormat="1" applyFont="1" applyFill="1" applyBorder="1" applyAlignment="1">
      <alignment horizontal="right" vertical="top"/>
    </xf>
    <xf numFmtId="170" fontId="5" fillId="3" borderId="16" xfId="3" applyNumberFormat="1" applyFont="1" applyFill="1" applyBorder="1" applyAlignment="1">
      <alignment horizontal="right" vertical="top"/>
    </xf>
    <xf numFmtId="170" fontId="5" fillId="2" borderId="16" xfId="3" applyNumberFormat="1" applyFont="1" applyFill="1" applyBorder="1" applyAlignment="1">
      <alignment horizontal="right" vertical="top"/>
    </xf>
    <xf numFmtId="170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9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6" fontId="9" fillId="0" borderId="3" xfId="4" applyNumberFormat="1" applyFont="1" applyBorder="1" applyAlignment="1">
      <alignment horizontal="centerContinuous"/>
    </xf>
    <xf numFmtId="166" fontId="9" fillId="0" borderId="3" xfId="4" applyNumberFormat="1" applyFont="1" applyBorder="1" applyAlignment="1">
      <alignment horizontal="centerContinuous" wrapText="1"/>
    </xf>
    <xf numFmtId="166" fontId="9" fillId="0" borderId="4" xfId="4" applyNumberFormat="1" applyFont="1" applyBorder="1" applyAlignment="1">
      <alignment horizontal="centerContinuous"/>
    </xf>
    <xf numFmtId="166" fontId="9" fillId="0" borderId="5" xfId="4" applyNumberFormat="1" applyFont="1" applyBorder="1" applyAlignment="1">
      <alignment horizontal="right" wrapText="1"/>
    </xf>
    <xf numFmtId="167" fontId="9" fillId="2" borderId="5" xfId="2" applyNumberFormat="1" applyFont="1" applyFill="1" applyBorder="1" applyAlignment="1">
      <alignment horizontal="right" wrapText="1"/>
    </xf>
    <xf numFmtId="166" fontId="9" fillId="0" borderId="6" xfId="4" applyNumberFormat="1" applyFont="1" applyBorder="1" applyAlignment="1">
      <alignment horizontal="centerContinuous" wrapText="1"/>
    </xf>
    <xf numFmtId="166" fontId="10" fillId="0" borderId="3" xfId="4" applyNumberFormat="1" applyFont="1" applyBorder="1" applyAlignment="1">
      <alignment horizontal="centerContinuous" wrapText="1"/>
    </xf>
    <xf numFmtId="166" fontId="10" fillId="0" borderId="4" xfId="4" applyNumberFormat="1" applyFont="1" applyBorder="1" applyAlignment="1">
      <alignment horizontal="centerContinuous" wrapText="1"/>
    </xf>
    <xf numFmtId="167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9" fontId="9" fillId="0" borderId="18" xfId="3" applyNumberFormat="1" applyFont="1" applyBorder="1" applyAlignment="1">
      <alignment horizontal="right" vertical="top" wrapText="1"/>
    </xf>
    <xf numFmtId="169" fontId="10" fillId="0" borderId="18" xfId="3" applyNumberFormat="1" applyFont="1" applyBorder="1" applyAlignment="1">
      <alignment horizontal="right" vertical="top"/>
    </xf>
    <xf numFmtId="169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1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9" fontId="9" fillId="0" borderId="0" xfId="4" applyNumberFormat="1" applyFont="1" applyAlignment="1">
      <alignment horizontal="right" vertical="top"/>
    </xf>
    <xf numFmtId="169" fontId="9" fillId="0" borderId="12" xfId="4" applyNumberFormat="1" applyFont="1" applyBorder="1" applyAlignment="1">
      <alignment horizontal="right" vertical="top"/>
    </xf>
    <xf numFmtId="170" fontId="9" fillId="4" borderId="12" xfId="4" applyNumberFormat="1" applyFont="1" applyFill="1" applyBorder="1" applyAlignment="1">
      <alignment horizontal="right" vertical="top"/>
    </xf>
    <xf numFmtId="170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9" fontId="10" fillId="0" borderId="13" xfId="4" applyNumberFormat="1" applyFont="1" applyBorder="1" applyAlignment="1">
      <alignment horizontal="right" vertical="top"/>
    </xf>
    <xf numFmtId="169" fontId="10" fillId="0" borderId="18" xfId="4" applyNumberFormat="1" applyFont="1" applyBorder="1" applyAlignment="1">
      <alignment horizontal="right" vertical="top"/>
    </xf>
    <xf numFmtId="169" fontId="10" fillId="0" borderId="20" xfId="4" applyNumberFormat="1" applyFont="1" applyBorder="1" applyAlignment="1">
      <alignment horizontal="right" vertical="top"/>
    </xf>
    <xf numFmtId="170" fontId="10" fillId="4" borderId="19" xfId="4" applyNumberFormat="1" applyFont="1" applyFill="1" applyBorder="1" applyAlignment="1">
      <alignment horizontal="right" vertical="top"/>
    </xf>
    <xf numFmtId="169" fontId="10" fillId="0" borderId="14" xfId="4" applyNumberFormat="1" applyFont="1" applyBorder="1" applyAlignment="1">
      <alignment horizontal="right" vertical="top"/>
    </xf>
    <xf numFmtId="169" fontId="10" fillId="0" borderId="0" xfId="4" applyNumberFormat="1" applyFont="1" applyAlignment="1">
      <alignment horizontal="right" vertical="top"/>
    </xf>
    <xf numFmtId="169" fontId="10" fillId="0" borderId="21" xfId="4" applyNumberFormat="1" applyFont="1" applyBorder="1" applyAlignment="1">
      <alignment horizontal="right" vertical="top"/>
    </xf>
    <xf numFmtId="170" fontId="10" fillId="4" borderId="12" xfId="4" applyNumberFormat="1" applyFont="1" applyFill="1" applyBorder="1" applyAlignment="1">
      <alignment horizontal="right" vertical="top"/>
    </xf>
    <xf numFmtId="169" fontId="10" fillId="0" borderId="22" xfId="4" applyNumberFormat="1" applyFont="1" applyBorder="1" applyAlignment="1">
      <alignment horizontal="right" vertical="top"/>
    </xf>
    <xf numFmtId="169" fontId="10" fillId="0" borderId="7" xfId="4" applyNumberFormat="1" applyFont="1" applyBorder="1" applyAlignment="1">
      <alignment horizontal="right" vertical="top"/>
    </xf>
    <xf numFmtId="169" fontId="10" fillId="0" borderId="23" xfId="4" applyNumberFormat="1" applyFont="1" applyBorder="1" applyAlignment="1">
      <alignment horizontal="right" vertical="top"/>
    </xf>
    <xf numFmtId="170" fontId="10" fillId="4" borderId="24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9" fontId="9" fillId="0" borderId="24" xfId="4" applyNumberFormat="1" applyFont="1" applyBorder="1" applyAlignment="1">
      <alignment horizontal="right" vertical="top"/>
    </xf>
    <xf numFmtId="170" fontId="9" fillId="4" borderId="24" xfId="3" applyNumberFormat="1" applyFont="1" applyFill="1" applyBorder="1" applyAlignment="1">
      <alignment horizontal="right" vertical="top"/>
    </xf>
    <xf numFmtId="170" fontId="9" fillId="4" borderId="22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9" fontId="9" fillId="0" borderId="18" xfId="4" applyNumberFormat="1" applyFont="1" applyBorder="1" applyAlignment="1">
      <alignment horizontal="right" vertical="top"/>
    </xf>
    <xf numFmtId="169" fontId="9" fillId="0" borderId="20" xfId="4" applyNumberFormat="1" applyFont="1" applyBorder="1" applyAlignment="1">
      <alignment horizontal="right" vertical="top"/>
    </xf>
    <xf numFmtId="170" fontId="9" fillId="4" borderId="19" xfId="3" applyNumberFormat="1" applyFont="1" applyFill="1" applyBorder="1" applyAlignment="1">
      <alignment horizontal="right" vertical="top"/>
    </xf>
    <xf numFmtId="170" fontId="9" fillId="4" borderId="13" xfId="3" applyNumberFormat="1" applyFont="1" applyFill="1" applyBorder="1" applyAlignment="1">
      <alignment horizontal="right" vertical="top"/>
    </xf>
    <xf numFmtId="169" fontId="10" fillId="0" borderId="2" xfId="4" applyNumberFormat="1" applyFont="1" applyBorder="1" applyAlignment="1">
      <alignment horizontal="right" vertical="top"/>
    </xf>
    <xf numFmtId="169" fontId="10" fillId="0" borderId="25" xfId="4" applyNumberFormat="1" applyFont="1" applyBorder="1" applyAlignment="1">
      <alignment horizontal="right" vertical="top"/>
    </xf>
    <xf numFmtId="170" fontId="10" fillId="4" borderId="25" xfId="3" applyNumberFormat="1" applyFont="1" applyFill="1" applyBorder="1" applyAlignment="1">
      <alignment horizontal="right" vertical="top"/>
    </xf>
    <xf numFmtId="170" fontId="10" fillId="4" borderId="26" xfId="3" applyNumberFormat="1" applyFont="1" applyFill="1" applyBorder="1" applyAlignment="1">
      <alignment horizontal="right" vertical="top"/>
    </xf>
    <xf numFmtId="170" fontId="9" fillId="4" borderId="12" xfId="3" applyNumberFormat="1" applyFont="1" applyFill="1" applyBorder="1" applyAlignment="1">
      <alignment horizontal="right" vertical="top"/>
    </xf>
    <xf numFmtId="170" fontId="9" fillId="4" borderId="14" xfId="3" applyNumberFormat="1" applyFont="1" applyFill="1" applyBorder="1" applyAlignment="1">
      <alignment horizontal="right" vertical="top"/>
    </xf>
    <xf numFmtId="169" fontId="9" fillId="0" borderId="15" xfId="4" applyNumberFormat="1" applyFont="1" applyBorder="1" applyAlignment="1">
      <alignment horizontal="right" vertical="top"/>
    </xf>
    <xf numFmtId="169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9" fontId="9" fillId="0" borderId="3" xfId="4" applyNumberFormat="1" applyFont="1" applyBorder="1" applyAlignment="1">
      <alignment horizontal="right" vertical="top"/>
    </xf>
    <xf numFmtId="169" fontId="9" fillId="0" borderId="4" xfId="4" applyNumberFormat="1" applyFont="1" applyBorder="1" applyAlignment="1">
      <alignment horizontal="right" vertical="top"/>
    </xf>
    <xf numFmtId="170" fontId="9" fillId="4" borderId="5" xfId="4" applyNumberFormat="1" applyFont="1" applyFill="1" applyBorder="1" applyAlignment="1">
      <alignment horizontal="right" vertical="top"/>
    </xf>
    <xf numFmtId="170" fontId="9" fillId="4" borderId="6" xfId="4" applyNumberFormat="1" applyFont="1" applyFill="1" applyBorder="1" applyAlignment="1">
      <alignment horizontal="right" vertical="top"/>
    </xf>
    <xf numFmtId="170" fontId="9" fillId="4" borderId="18" xfId="4" applyNumberFormat="1" applyFont="1" applyFill="1" applyBorder="1" applyAlignment="1">
      <alignment horizontal="right" vertical="top"/>
    </xf>
    <xf numFmtId="170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70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9" fontId="9" fillId="0" borderId="2" xfId="4" applyNumberFormat="1" applyFont="1" applyBorder="1" applyAlignment="1">
      <alignment horizontal="right" vertical="top"/>
    </xf>
    <xf numFmtId="169" fontId="9" fillId="0" borderId="25" xfId="4" applyNumberFormat="1" applyFont="1" applyBorder="1" applyAlignment="1">
      <alignment horizontal="right" vertical="top"/>
    </xf>
    <xf numFmtId="169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9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9" fontId="10" fillId="0" borderId="19" xfId="4" applyNumberFormat="1" applyFont="1" applyBorder="1" applyAlignment="1">
      <alignment horizontal="right" vertical="top"/>
    </xf>
    <xf numFmtId="169" fontId="10" fillId="0" borderId="24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9" fontId="9" fillId="0" borderId="16" xfId="4" applyNumberFormat="1" applyFont="1" applyBorder="1" applyAlignment="1">
      <alignment horizontal="right" vertical="top"/>
    </xf>
    <xf numFmtId="170" fontId="9" fillId="4" borderId="16" xfId="4" applyNumberFormat="1" applyFont="1" applyFill="1" applyBorder="1" applyAlignment="1">
      <alignment horizontal="right" vertical="top"/>
    </xf>
    <xf numFmtId="170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70" fontId="9" fillId="4" borderId="25" xfId="4" applyNumberFormat="1" applyFont="1" applyFill="1" applyBorder="1" applyAlignment="1">
      <alignment horizontal="right" vertical="top"/>
    </xf>
    <xf numFmtId="170" fontId="9" fillId="4" borderId="26" xfId="4" applyNumberFormat="1" applyFont="1" applyFill="1" applyBorder="1" applyAlignment="1">
      <alignment horizontal="right" vertical="top"/>
    </xf>
    <xf numFmtId="169" fontId="9" fillId="0" borderId="21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9" fontId="9" fillId="0" borderId="1" xfId="4" applyNumberFormat="1" applyFont="1" applyBorder="1" applyAlignment="1">
      <alignment horizontal="right" vertical="top"/>
    </xf>
    <xf numFmtId="169" fontId="9" fillId="0" borderId="29" xfId="4" applyNumberFormat="1" applyFont="1" applyBorder="1" applyAlignment="1">
      <alignment horizontal="right" vertical="top"/>
    </xf>
    <xf numFmtId="170" fontId="9" fillId="2" borderId="29" xfId="4" applyNumberFormat="1" applyFont="1" applyFill="1" applyBorder="1" applyAlignment="1">
      <alignment horizontal="right" vertical="top"/>
    </xf>
    <xf numFmtId="169" fontId="9" fillId="0" borderId="30" xfId="4" applyNumberFormat="1" applyFont="1" applyBorder="1" applyAlignment="1">
      <alignment horizontal="right" vertical="top"/>
    </xf>
    <xf numFmtId="170" fontId="9" fillId="2" borderId="31" xfId="4" applyNumberFormat="1" applyFont="1" applyFill="1" applyBorder="1" applyAlignment="1">
      <alignment horizontal="right" vertical="top"/>
    </xf>
    <xf numFmtId="169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70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70" fontId="10" fillId="4" borderId="14" xfId="4" applyNumberFormat="1" applyFont="1" applyFill="1" applyBorder="1" applyAlignment="1">
      <alignment horizontal="right" vertical="top"/>
    </xf>
    <xf numFmtId="169" fontId="13" fillId="0" borderId="10" xfId="4" applyNumberFormat="1" applyFont="1" applyBorder="1" applyAlignment="1">
      <alignment horizontal="right" vertical="top"/>
    </xf>
    <xf numFmtId="169" fontId="13" fillId="0" borderId="8" xfId="4" applyNumberFormat="1" applyFont="1" applyBorder="1" applyAlignment="1">
      <alignment horizontal="right" vertical="top"/>
    </xf>
    <xf numFmtId="169" fontId="13" fillId="0" borderId="9" xfId="4" applyNumberFormat="1" applyFont="1" applyBorder="1" applyAlignment="1">
      <alignment horizontal="right" vertical="top"/>
    </xf>
    <xf numFmtId="170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9" fontId="9" fillId="0" borderId="0" xfId="3" applyNumberFormat="1" applyFont="1" applyAlignment="1">
      <alignment horizontal="left" vertical="top"/>
    </xf>
    <xf numFmtId="169" fontId="9" fillId="0" borderId="0" xfId="3" applyNumberFormat="1" applyFont="1" applyAlignment="1">
      <alignment horizontal="right" vertical="top"/>
    </xf>
    <xf numFmtId="169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26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3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0" fontId="7" fillId="0" borderId="2" xfId="9" applyFont="1" applyBorder="1"/>
    <xf numFmtId="166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6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6" fontId="9" fillId="0" borderId="19" xfId="4" applyNumberFormat="1" applyFont="1" applyBorder="1" applyAlignment="1">
      <alignment horizontal="right" vertical="top" wrapText="1"/>
    </xf>
    <xf numFmtId="166" fontId="9" fillId="0" borderId="7" xfId="4" applyNumberFormat="1" applyFont="1" applyBorder="1" applyAlignment="1">
      <alignment horizontal="justify" vertical="top" wrapText="1"/>
    </xf>
    <xf numFmtId="0" fontId="9" fillId="0" borderId="23" xfId="10" applyFont="1" applyBorder="1" applyAlignment="1">
      <alignment horizontal="right" wrapText="1"/>
    </xf>
    <xf numFmtId="166" fontId="9" fillId="0" borderId="24" xfId="4" applyNumberFormat="1" applyFont="1" applyBorder="1" applyAlignment="1">
      <alignment wrapText="1"/>
    </xf>
    <xf numFmtId="172" fontId="9" fillId="2" borderId="13" xfId="4" quotePrefix="1" applyNumberFormat="1" applyFont="1" applyFill="1" applyBorder="1"/>
    <xf numFmtId="172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1" xfId="10" applyFont="1" applyBorder="1" applyAlignment="1">
      <alignment horizontal="right" vertical="top"/>
    </xf>
    <xf numFmtId="172" fontId="9" fillId="0" borderId="13" xfId="4" quotePrefix="1" applyNumberFormat="1" applyFont="1" applyBorder="1" applyAlignment="1">
      <alignment horizontal="right" wrapText="1"/>
    </xf>
    <xf numFmtId="172" fontId="9" fillId="0" borderId="18" xfId="4" quotePrefix="1" applyNumberFormat="1" applyFont="1" applyBorder="1" applyAlignment="1">
      <alignment horizontal="right" wrapText="1"/>
    </xf>
    <xf numFmtId="172" fontId="9" fillId="0" borderId="20" xfId="4" quotePrefix="1" applyNumberFormat="1" applyFont="1" applyBorder="1" applyAlignment="1">
      <alignment horizontal="right" wrapText="1"/>
    </xf>
    <xf numFmtId="166" fontId="10" fillId="4" borderId="14" xfId="4" applyNumberFormat="1" applyFont="1" applyFill="1" applyBorder="1"/>
    <xf numFmtId="166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2" fontId="9" fillId="0" borderId="20" xfId="4" applyNumberFormat="1" applyFont="1" applyBorder="1" applyAlignment="1">
      <alignment vertical="top" wrapText="1"/>
    </xf>
    <xf numFmtId="172" fontId="9" fillId="0" borderId="19" xfId="4" applyNumberFormat="1" applyFont="1" applyBorder="1" applyAlignment="1">
      <alignment vertical="top" wrapText="1"/>
    </xf>
    <xf numFmtId="172" fontId="9" fillId="0" borderId="13" xfId="4" applyNumberFormat="1" applyFont="1" applyBorder="1" applyAlignment="1">
      <alignment vertical="top" wrapText="1"/>
    </xf>
    <xf numFmtId="169" fontId="9" fillId="0" borderId="18" xfId="4" applyNumberFormat="1" applyFont="1" applyBorder="1" applyAlignment="1">
      <alignment vertical="top" wrapText="1"/>
    </xf>
    <xf numFmtId="169" fontId="9" fillId="0" borderId="20" xfId="4" applyNumberFormat="1" applyFont="1" applyBorder="1" applyAlignment="1">
      <alignment vertical="top" wrapText="1"/>
    </xf>
    <xf numFmtId="170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1" xfId="12" applyFont="1" applyBorder="1" applyAlignment="1">
      <alignment horizontal="left" vertical="top"/>
    </xf>
    <xf numFmtId="172" fontId="10" fillId="0" borderId="19" xfId="4" applyNumberFormat="1" applyFont="1" applyBorder="1" applyAlignment="1">
      <alignment vertical="top" wrapText="1"/>
    </xf>
    <xf numFmtId="172" fontId="10" fillId="0" borderId="13" xfId="4" applyNumberFormat="1" applyFont="1" applyBorder="1" applyAlignment="1">
      <alignment vertical="top" wrapText="1"/>
    </xf>
    <xf numFmtId="169" fontId="10" fillId="0" borderId="18" xfId="4" applyNumberFormat="1" applyFont="1" applyBorder="1" applyAlignment="1">
      <alignment vertical="top" wrapText="1"/>
    </xf>
    <xf numFmtId="169" fontId="10" fillId="0" borderId="20" xfId="4" applyNumberFormat="1" applyFont="1" applyBorder="1" applyAlignment="1">
      <alignment vertical="top" wrapText="1"/>
    </xf>
    <xf numFmtId="172" fontId="10" fillId="0" borderId="18" xfId="4" applyNumberFormat="1" applyFont="1" applyBorder="1" applyAlignment="1">
      <alignment vertical="top" wrapText="1"/>
    </xf>
    <xf numFmtId="170" fontId="10" fillId="4" borderId="13" xfId="11" applyNumberFormat="1" applyFont="1" applyFill="1" applyBorder="1" applyAlignment="1" applyProtection="1">
      <alignment horizontal="right" vertical="top" wrapText="1"/>
    </xf>
    <xf numFmtId="170" fontId="10" fillId="4" borderId="19" xfId="11" applyNumberFormat="1" applyFont="1" applyFill="1" applyBorder="1" applyAlignment="1" applyProtection="1">
      <alignment horizontal="right" vertical="top" wrapText="1"/>
    </xf>
    <xf numFmtId="172" fontId="10" fillId="0" borderId="12" xfId="4" applyNumberFormat="1" applyFont="1" applyBorder="1" applyAlignment="1">
      <alignment vertical="top" wrapText="1"/>
    </xf>
    <xf numFmtId="172" fontId="10" fillId="0" borderId="14" xfId="4" applyNumberFormat="1" applyFont="1" applyBorder="1" applyAlignment="1">
      <alignment vertical="top" wrapText="1"/>
    </xf>
    <xf numFmtId="169" fontId="10" fillId="0" borderId="0" xfId="4" applyNumberFormat="1" applyFont="1" applyAlignment="1">
      <alignment vertical="top" wrapText="1"/>
    </xf>
    <xf numFmtId="169" fontId="10" fillId="0" borderId="21" xfId="4" applyNumberFormat="1" applyFont="1" applyBorder="1" applyAlignment="1">
      <alignment vertical="top" wrapText="1"/>
    </xf>
    <xf numFmtId="172" fontId="10" fillId="0" borderId="0" xfId="4" applyNumberFormat="1" applyFont="1" applyAlignment="1">
      <alignment vertical="top" wrapText="1"/>
    </xf>
    <xf numFmtId="170" fontId="10" fillId="4" borderId="14" xfId="11" applyNumberFormat="1" applyFont="1" applyFill="1" applyBorder="1" applyAlignment="1" applyProtection="1">
      <alignment horizontal="right" vertical="top" wrapText="1"/>
    </xf>
    <xf numFmtId="170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2" fontId="10" fillId="0" borderId="29" xfId="4" applyNumberFormat="1" applyFont="1" applyBorder="1" applyAlignment="1">
      <alignment vertical="top" wrapText="1"/>
    </xf>
    <xf numFmtId="172" fontId="10" fillId="0" borderId="31" xfId="4" applyNumberFormat="1" applyFont="1" applyBorder="1" applyAlignment="1">
      <alignment vertical="top" wrapText="1"/>
    </xf>
    <xf numFmtId="169" fontId="10" fillId="0" borderId="1" xfId="4" applyNumberFormat="1" applyFont="1" applyBorder="1" applyAlignment="1">
      <alignment vertical="top" wrapText="1"/>
    </xf>
    <xf numFmtId="169" fontId="10" fillId="0" borderId="30" xfId="4" applyNumberFormat="1" applyFont="1" applyBorder="1" applyAlignment="1">
      <alignment vertical="top" wrapText="1"/>
    </xf>
    <xf numFmtId="172" fontId="10" fillId="0" borderId="1" xfId="4" applyNumberFormat="1" applyFont="1" applyBorder="1" applyAlignment="1">
      <alignment vertical="top" wrapText="1"/>
    </xf>
    <xf numFmtId="170" fontId="10" fillId="4" borderId="31" xfId="11" applyNumberFormat="1" applyFont="1" applyFill="1" applyBorder="1" applyAlignment="1" applyProtection="1">
      <alignment horizontal="right" vertical="top" wrapText="1"/>
    </xf>
    <xf numFmtId="170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2" fontId="10" fillId="3" borderId="0" xfId="4" applyNumberFormat="1" applyFont="1" applyFill="1" applyAlignment="1">
      <alignment vertical="top" wrapText="1"/>
    </xf>
    <xf numFmtId="169" fontId="10" fillId="3" borderId="0" xfId="4" applyNumberFormat="1" applyFont="1" applyFill="1" applyAlignment="1">
      <alignment vertical="top" wrapText="1"/>
    </xf>
    <xf numFmtId="170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13" fillId="0" borderId="14" xfId="4" applyNumberFormat="1" applyFont="1" applyBorder="1" applyAlignment="1">
      <alignment horizontal="right" vertical="top"/>
    </xf>
    <xf numFmtId="169" fontId="13" fillId="0" borderId="0" xfId="4" applyNumberFormat="1" applyFont="1" applyAlignment="1">
      <alignment horizontal="right" vertical="top"/>
    </xf>
    <xf numFmtId="169" fontId="13" fillId="0" borderId="21" xfId="4" applyNumberFormat="1" applyFont="1" applyBorder="1" applyAlignment="1">
      <alignment horizontal="right" vertical="top"/>
    </xf>
    <xf numFmtId="170" fontId="13" fillId="4" borderId="12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 indent="1"/>
    </xf>
    <xf numFmtId="0" fontId="20" fillId="3" borderId="0" xfId="0" applyFont="1" applyFill="1" applyAlignment="1">
      <alignment horizontal="left" vertical="top" wrapText="1"/>
    </xf>
    <xf numFmtId="169" fontId="13" fillId="0" borderId="12" xfId="4" applyNumberFormat="1" applyFont="1" applyBorder="1" applyAlignment="1">
      <alignment horizontal="right" vertical="top"/>
    </xf>
    <xf numFmtId="0" fontId="20" fillId="3" borderId="0" xfId="0" applyFont="1" applyFill="1" applyAlignment="1">
      <alignment horizontal="left" vertical="top" wrapText="1" indent="1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49" fontId="15" fillId="0" borderId="11" xfId="8" applyNumberFormat="1" applyFont="1" applyBorder="1" applyAlignment="1">
      <alignment horizontal="left" vertical="top" wrapText="1" indent="1"/>
    </xf>
    <xf numFmtId="169" fontId="10" fillId="0" borderId="10" xfId="4" applyNumberFormat="1" applyFont="1" applyBorder="1" applyAlignment="1">
      <alignment horizontal="right" vertical="top"/>
    </xf>
    <xf numFmtId="169" fontId="10" fillId="0" borderId="8" xfId="4" applyNumberFormat="1" applyFont="1" applyBorder="1" applyAlignment="1">
      <alignment horizontal="right" vertical="top"/>
    </xf>
    <xf numFmtId="169" fontId="10" fillId="0" borderId="9" xfId="4" applyNumberFormat="1" applyFont="1" applyBorder="1" applyAlignment="1">
      <alignment horizontal="right" vertical="top"/>
    </xf>
    <xf numFmtId="170" fontId="10" fillId="4" borderId="9" xfId="4" applyNumberFormat="1" applyFont="1" applyFill="1" applyBorder="1" applyAlignment="1">
      <alignment horizontal="right" vertical="top"/>
    </xf>
    <xf numFmtId="170" fontId="6" fillId="2" borderId="0" xfId="4" applyNumberFormat="1" applyFont="1" applyFill="1" applyAlignment="1">
      <alignment horizontal="right" vertical="top"/>
    </xf>
    <xf numFmtId="169" fontId="13" fillId="0" borderId="22" xfId="4" applyNumberFormat="1" applyFont="1" applyBorder="1" applyAlignment="1">
      <alignment horizontal="right" vertical="top"/>
    </xf>
    <xf numFmtId="169" fontId="13" fillId="0" borderId="7" xfId="4" applyNumberFormat="1" applyFont="1" applyBorder="1" applyAlignment="1">
      <alignment horizontal="right" vertical="top"/>
    </xf>
    <xf numFmtId="169" fontId="13" fillId="0" borderId="24" xfId="4" applyNumberFormat="1" applyFont="1" applyBorder="1" applyAlignment="1">
      <alignment horizontal="right" vertical="top"/>
    </xf>
    <xf numFmtId="170" fontId="13" fillId="4" borderId="24" xfId="4" applyNumberFormat="1" applyFont="1" applyFill="1" applyBorder="1" applyAlignment="1">
      <alignment horizontal="right" vertical="top"/>
    </xf>
    <xf numFmtId="169" fontId="13" fillId="0" borderId="23" xfId="4" applyNumberFormat="1" applyFont="1" applyBorder="1" applyAlignment="1">
      <alignment horizontal="right" vertical="top"/>
    </xf>
    <xf numFmtId="0" fontId="15" fillId="0" borderId="21" xfId="8" applyFont="1" applyBorder="1" applyAlignment="1">
      <alignment horizontal="left" vertical="top"/>
    </xf>
    <xf numFmtId="0" fontId="15" fillId="0" borderId="0" xfId="8" applyFont="1" applyAlignment="1">
      <alignment horizontal="left" vertical="top"/>
    </xf>
    <xf numFmtId="0" fontId="14" fillId="6" borderId="19" xfId="6" quotePrefix="1" applyFont="1" applyFill="1" applyBorder="1" applyAlignment="1">
      <alignment horizontal="right" vertical="top" wrapText="1"/>
    </xf>
    <xf numFmtId="0" fontId="14" fillId="6" borderId="13" xfId="6" quotePrefix="1" applyFont="1" applyFill="1" applyBorder="1" applyAlignment="1">
      <alignment horizontal="right" vertical="top" wrapText="1"/>
    </xf>
    <xf numFmtId="9" fontId="21" fillId="0" borderId="25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7" fillId="0" borderId="0" xfId="9" applyFont="1"/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0" fillId="0" borderId="2" xfId="0" applyBorder="1"/>
    <xf numFmtId="0" fontId="24" fillId="0" borderId="11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6" fillId="0" borderId="24" xfId="0" applyFont="1" applyBorder="1" applyAlignment="1">
      <alignment vertical="top" wrapText="1"/>
    </xf>
    <xf numFmtId="0" fontId="24" fillId="0" borderId="2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15" fillId="0" borderId="0" xfId="9" applyFont="1"/>
    <xf numFmtId="0" fontId="27" fillId="0" borderId="0" xfId="0" applyFont="1"/>
    <xf numFmtId="0" fontId="21" fillId="0" borderId="2" xfId="0" applyFont="1" applyBorder="1" applyAlignment="1">
      <alignment horizontal="left" vertical="center"/>
    </xf>
    <xf numFmtId="10" fontId="25" fillId="0" borderId="25" xfId="0" applyNumberFormat="1" applyFont="1" applyBorder="1" applyAlignment="1">
      <alignment horizontal="right" vertical="top" wrapText="1"/>
    </xf>
    <xf numFmtId="10" fontId="24" fillId="0" borderId="25" xfId="0" applyNumberFormat="1" applyFont="1" applyBorder="1" applyAlignment="1">
      <alignment horizontal="right" vertical="top" wrapText="1"/>
    </xf>
    <xf numFmtId="0" fontId="25" fillId="0" borderId="12" xfId="0" applyFont="1" applyBorder="1" applyAlignment="1">
      <alignment horizontal="right" vertical="top" wrapText="1"/>
    </xf>
    <xf numFmtId="0" fontId="24" fillId="0" borderId="12" xfId="0" applyFont="1" applyBorder="1" applyAlignment="1">
      <alignment horizontal="right" vertical="top" wrapText="1"/>
    </xf>
    <xf numFmtId="0" fontId="25" fillId="0" borderId="24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164" fontId="24" fillId="0" borderId="16" xfId="0" applyNumberFormat="1" applyFont="1" applyBorder="1" applyAlignment="1">
      <alignment horizontal="right" vertical="top" wrapText="1"/>
    </xf>
    <xf numFmtId="164" fontId="24" fillId="0" borderId="17" xfId="0" applyNumberFormat="1" applyFont="1" applyBorder="1" applyAlignment="1">
      <alignment horizontal="right" vertical="top" wrapText="1"/>
    </xf>
    <xf numFmtId="0" fontId="22" fillId="0" borderId="5" xfId="0" applyFont="1" applyBorder="1" applyAlignment="1">
      <alignment horizontal="right" vertical="top" wrapText="1"/>
    </xf>
    <xf numFmtId="9" fontId="22" fillId="0" borderId="5" xfId="0" applyNumberFormat="1" applyFont="1" applyBorder="1" applyAlignment="1">
      <alignment horizontal="right" vertical="top" wrapText="1"/>
    </xf>
    <xf numFmtId="0" fontId="22" fillId="0" borderId="6" xfId="0" applyFont="1" applyBorder="1" applyAlignment="1">
      <alignment horizontal="right" vertical="top" wrapText="1"/>
    </xf>
    <xf numFmtId="0" fontId="22" fillId="0" borderId="16" xfId="0" applyFont="1" applyBorder="1" applyAlignment="1">
      <alignment horizontal="right" vertical="top" wrapText="1"/>
    </xf>
    <xf numFmtId="0" fontId="22" fillId="0" borderId="17" xfId="0" applyFont="1" applyBorder="1" applyAlignment="1">
      <alignment horizontal="right" vertical="top" wrapText="1"/>
    </xf>
    <xf numFmtId="164" fontId="15" fillId="0" borderId="11" xfId="1" applyNumberFormat="1" applyFont="1" applyBorder="1" applyAlignment="1" applyProtection="1">
      <alignment horizontal="right" vertical="top" wrapText="1" indent="1"/>
    </xf>
    <xf numFmtId="164" fontId="15" fillId="0" borderId="10" xfId="1" applyNumberFormat="1" applyFont="1" applyBorder="1" applyAlignment="1" applyProtection="1">
      <alignment horizontal="right" vertical="top" wrapText="1" indent="1"/>
    </xf>
    <xf numFmtId="10" fontId="15" fillId="0" borderId="11" xfId="1" applyNumberFormat="1" applyFont="1" applyBorder="1" applyAlignment="1" applyProtection="1">
      <alignment horizontal="right" vertical="top" wrapText="1" indent="1"/>
    </xf>
    <xf numFmtId="10" fontId="15" fillId="0" borderId="10" xfId="1" applyNumberFormat="1" applyFont="1" applyBorder="1" applyAlignment="1" applyProtection="1">
      <alignment horizontal="right" vertical="top" wrapText="1" inden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right" vertical="top" wrapText="1"/>
    </xf>
    <xf numFmtId="0" fontId="28" fillId="0" borderId="6" xfId="0" applyFont="1" applyBorder="1" applyAlignment="1">
      <alignment horizontal="right" vertical="top" wrapText="1"/>
    </xf>
    <xf numFmtId="0" fontId="28" fillId="0" borderId="11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right" vertical="top" wrapText="1"/>
    </xf>
    <xf numFmtId="0" fontId="28" fillId="0" borderId="10" xfId="0" applyFont="1" applyBorder="1" applyAlignment="1">
      <alignment horizontal="right" vertical="top" wrapText="1"/>
    </xf>
    <xf numFmtId="9" fontId="28" fillId="0" borderId="9" xfId="0" applyNumberFormat="1" applyFont="1" applyBorder="1" applyAlignment="1">
      <alignment horizontal="right" vertical="top" wrapText="1"/>
    </xf>
    <xf numFmtId="9" fontId="28" fillId="0" borderId="10" xfId="0" applyNumberFormat="1" applyFont="1" applyBorder="1" applyAlignment="1">
      <alignment horizontal="right" vertical="top" wrapText="1"/>
    </xf>
    <xf numFmtId="0" fontId="22" fillId="5" borderId="11" xfId="0" applyFont="1" applyFill="1" applyBorder="1" applyAlignment="1">
      <alignment horizontal="left" vertical="center" wrapText="1"/>
    </xf>
    <xf numFmtId="0" fontId="22" fillId="5" borderId="9" xfId="0" applyFont="1" applyFill="1" applyBorder="1" applyAlignment="1">
      <alignment horizontal="left" vertical="center" wrapText="1"/>
    </xf>
    <xf numFmtId="0" fontId="22" fillId="5" borderId="9" xfId="0" applyFont="1" applyFill="1" applyBorder="1" applyAlignment="1">
      <alignment horizontal="right" vertical="top" wrapText="1"/>
    </xf>
    <xf numFmtId="0" fontId="22" fillId="5" borderId="10" xfId="0" applyFont="1" applyFill="1" applyBorder="1" applyAlignment="1">
      <alignment horizontal="right" vertical="top" wrapText="1"/>
    </xf>
    <xf numFmtId="9" fontId="28" fillId="0" borderId="19" xfId="0" applyNumberFormat="1" applyFont="1" applyBorder="1" applyAlignment="1">
      <alignment horizontal="right" vertical="top" wrapText="1"/>
    </xf>
    <xf numFmtId="10" fontId="28" fillId="0" borderId="19" xfId="0" applyNumberFormat="1" applyFont="1" applyBorder="1" applyAlignment="1">
      <alignment horizontal="right" vertical="top" wrapText="1"/>
    </xf>
    <xf numFmtId="0" fontId="28" fillId="0" borderId="12" xfId="0" applyFont="1" applyBorder="1" applyAlignment="1">
      <alignment horizontal="right" vertical="top" wrapText="1"/>
    </xf>
    <xf numFmtId="0" fontId="28" fillId="0" borderId="24" xfId="0" applyFont="1" applyBorder="1" applyAlignment="1">
      <alignment horizontal="right" vertical="top" wrapText="1"/>
    </xf>
    <xf numFmtId="0" fontId="28" fillId="0" borderId="29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30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9" fontId="21" fillId="0" borderId="25" xfId="0" applyNumberFormat="1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26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166" fontId="9" fillId="0" borderId="10" xfId="4" applyNumberFormat="1" applyFont="1" applyBorder="1" applyAlignment="1">
      <alignment horizontal="center"/>
    </xf>
    <xf numFmtId="166" fontId="9" fillId="0" borderId="8" xfId="4" applyNumberFormat="1" applyFont="1" applyBorder="1" applyAlignment="1">
      <alignment horizontal="center"/>
    </xf>
    <xf numFmtId="166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2" fontId="9" fillId="0" borderId="3" xfId="4" quotePrefix="1" applyNumberFormat="1" applyFont="1" applyBorder="1" applyAlignment="1">
      <alignment horizontal="center" vertical="center" wrapText="1"/>
    </xf>
    <xf numFmtId="172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6" fontId="9" fillId="2" borderId="25" xfId="4" quotePrefix="1" applyNumberFormat="1" applyFont="1" applyFill="1" applyBorder="1" applyAlignment="1">
      <alignment horizontal="right" wrapText="1"/>
    </xf>
    <xf numFmtId="166" fontId="9" fillId="2" borderId="24" xfId="4" quotePrefix="1" applyNumberFormat="1" applyFont="1" applyFill="1" applyBorder="1" applyAlignment="1">
      <alignment horizontal="right" wrapText="1"/>
    </xf>
    <xf numFmtId="166" fontId="9" fillId="4" borderId="26" xfId="4" applyNumberFormat="1" applyFont="1" applyFill="1" applyBorder="1" applyAlignment="1">
      <alignment horizontal="right" wrapText="1"/>
    </xf>
    <xf numFmtId="166" fontId="9" fillId="4" borderId="22" xfId="4" applyNumberFormat="1" applyFont="1" applyFill="1" applyBorder="1" applyAlignment="1">
      <alignment horizontal="right" wrapText="1"/>
    </xf>
    <xf numFmtId="0" fontId="22" fillId="0" borderId="5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10" fontId="24" fillId="0" borderId="5" xfId="0" applyNumberFormat="1" applyFont="1" applyBorder="1" applyAlignment="1">
      <alignment horizontal="right" vertical="top" wrapText="1"/>
    </xf>
    <xf numFmtId="10" fontId="24" fillId="0" borderId="9" xfId="0" applyNumberFormat="1" applyFont="1" applyBorder="1" applyAlignment="1">
      <alignment horizontal="right" vertical="top" wrapText="1"/>
    </xf>
    <xf numFmtId="10" fontId="24" fillId="0" borderId="6" xfId="0" applyNumberFormat="1" applyFont="1" applyBorder="1" applyAlignment="1">
      <alignment horizontal="right" vertical="top" wrapText="1"/>
    </xf>
    <xf numFmtId="10" fontId="24" fillId="0" borderId="10" xfId="0" applyNumberFormat="1" applyFont="1" applyBorder="1" applyAlignment="1">
      <alignment horizontal="right" vertical="top" wrapText="1"/>
    </xf>
    <xf numFmtId="0" fontId="15" fillId="0" borderId="19" xfId="8" applyFont="1" applyBorder="1" applyAlignment="1">
      <alignment horizontal="left" vertical="center" wrapText="1"/>
    </xf>
    <xf numFmtId="0" fontId="15" fillId="0" borderId="12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9" fontId="28" fillId="0" borderId="9" xfId="0" applyNumberFormat="1" applyFont="1" applyBorder="1" applyAlignment="1">
      <alignment horizontal="right" vertical="top" wrapText="1"/>
    </xf>
    <xf numFmtId="9" fontId="28" fillId="0" borderId="10" xfId="0" applyNumberFormat="1" applyFont="1" applyBorder="1" applyAlignment="1">
      <alignment horizontal="right" vertical="top" wrapText="1"/>
    </xf>
    <xf numFmtId="0" fontId="28" fillId="0" borderId="27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right" vertical="top" wrapText="1"/>
    </xf>
    <xf numFmtId="0" fontId="28" fillId="0" borderId="16" xfId="0" applyFont="1" applyBorder="1" applyAlignment="1">
      <alignment horizontal="right" vertical="top" wrapText="1"/>
    </xf>
    <xf numFmtId="0" fontId="28" fillId="0" borderId="10" xfId="0" applyFont="1" applyBorder="1" applyAlignment="1">
      <alignment horizontal="right" vertical="top" wrapText="1"/>
    </xf>
    <xf numFmtId="0" fontId="28" fillId="0" borderId="17" xfId="0" applyFont="1" applyBorder="1" applyAlignment="1">
      <alignment horizontal="right" vertical="top" wrapText="1"/>
    </xf>
    <xf numFmtId="172" fontId="10" fillId="0" borderId="13" xfId="4" quotePrefix="1" applyNumberFormat="1" applyFont="1" applyBorder="1" applyAlignment="1">
      <alignment horizontal="right" wrapText="1"/>
    </xf>
    <xf numFmtId="172" fontId="10" fillId="0" borderId="18" xfId="4" quotePrefix="1" applyNumberFormat="1" applyFont="1" applyBorder="1" applyAlignment="1">
      <alignment horizontal="right" wrapText="1"/>
    </xf>
    <xf numFmtId="172" fontId="10" fillId="0" borderId="20" xfId="4" quotePrefix="1" applyNumberFormat="1" applyFont="1" applyBorder="1" applyAlignment="1">
      <alignment horizontal="right" wrapText="1"/>
    </xf>
    <xf numFmtId="172" fontId="10" fillId="0" borderId="14" xfId="4" quotePrefix="1" applyNumberFormat="1" applyFont="1" applyBorder="1" applyAlignment="1">
      <alignment horizontal="right" wrapText="1"/>
    </xf>
    <xf numFmtId="172" fontId="10" fillId="0" borderId="0" xfId="4" quotePrefix="1" applyNumberFormat="1" applyFont="1" applyBorder="1" applyAlignment="1">
      <alignment horizontal="right" wrapText="1"/>
    </xf>
    <xf numFmtId="172" fontId="10" fillId="0" borderId="21" xfId="4" quotePrefix="1" applyNumberFormat="1" applyFont="1" applyBorder="1" applyAlignment="1">
      <alignment horizontal="right" wrapText="1"/>
    </xf>
    <xf numFmtId="172" fontId="10" fillId="0" borderId="31" xfId="4" quotePrefix="1" applyNumberFormat="1" applyFont="1" applyBorder="1" applyAlignment="1">
      <alignment horizontal="right" wrapText="1"/>
    </xf>
    <xf numFmtId="172" fontId="10" fillId="0" borderId="1" xfId="4" quotePrefix="1" applyNumberFormat="1" applyFont="1" applyBorder="1" applyAlignment="1">
      <alignment horizontal="right" wrapText="1"/>
    </xf>
    <xf numFmtId="172" fontId="10" fillId="0" borderId="30" xfId="4" quotePrefix="1" applyNumberFormat="1" applyFont="1" applyBorder="1" applyAlignment="1">
      <alignment horizontal="right" wrapText="1"/>
    </xf>
    <xf numFmtId="170" fontId="9" fillId="4" borderId="31" xfId="11" applyNumberFormat="1" applyFont="1" applyFill="1" applyBorder="1" applyAlignment="1" applyProtection="1">
      <alignment horizontal="right" vertical="top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00000000-0005-0000-0000-000003000000}"/>
    <cellStyle name="Normal 15" xfId="6" xr:uid="{00000000-0005-0000-0000-000004000000}"/>
    <cellStyle name="Normal 2 2 2" xfId="5" xr:uid="{00000000-0005-0000-0000-000005000000}"/>
    <cellStyle name="Normal_Book1 2" xfId="9" xr:uid="{00000000-0005-0000-0000-000006000000}"/>
    <cellStyle name="Normal_DBSA_PE30.2009N 2 2" xfId="3" xr:uid="{00000000-0005-0000-0000-000007000000}"/>
    <cellStyle name="Normal_DBSA_PE30.2009N 3 2" xfId="7" xr:uid="{00000000-0005-0000-0000-000008000000}"/>
    <cellStyle name="Normal_Link to db 2 2" xfId="4" xr:uid="{00000000-0005-0000-0000-000009000000}"/>
    <cellStyle name="Normal_Link to db 3 2" xfId="8" xr:uid="{00000000-0005-0000-0000-00000A000000}"/>
    <cellStyle name="Normal_Revenue Tables 2 2 2" xfId="10" xr:uid="{00000000-0005-0000-0000-00000B000000}"/>
    <cellStyle name="Percent" xfId="2" builtinId="5"/>
    <cellStyle name="Percent 2 2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33"/>
  <sheetViews>
    <sheetView showGridLines="0" workbookViewId="0">
      <selection activeCell="O16" sqref="O16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31" t="s">
        <v>332</v>
      </c>
      <c r="B1" s="131" t="s">
        <v>333</v>
      </c>
    </row>
    <row r="2" spans="1:2" x14ac:dyDescent="0.35">
      <c r="A2" t="s">
        <v>334</v>
      </c>
      <c r="B2" s="280" t="s">
        <v>0</v>
      </c>
    </row>
    <row r="3" spans="1:2" x14ac:dyDescent="0.35">
      <c r="B3" s="280" t="s">
        <v>20</v>
      </c>
    </row>
    <row r="4" spans="1:2" x14ac:dyDescent="0.35">
      <c r="B4" s="280" t="s">
        <v>64</v>
      </c>
    </row>
    <row r="5" spans="1:2" x14ac:dyDescent="0.35">
      <c r="B5" s="280" t="s">
        <v>71</v>
      </c>
    </row>
    <row r="6" spans="1:2" x14ac:dyDescent="0.35">
      <c r="A6" t="s">
        <v>335</v>
      </c>
      <c r="B6" s="280" t="s">
        <v>93</v>
      </c>
    </row>
    <row r="7" spans="1:2" x14ac:dyDescent="0.35">
      <c r="B7" s="280" t="s">
        <v>95</v>
      </c>
    </row>
    <row r="8" spans="1:2" x14ac:dyDescent="0.35">
      <c r="B8" s="280" t="s">
        <v>124</v>
      </c>
    </row>
    <row r="9" spans="1:2" x14ac:dyDescent="0.35">
      <c r="B9" s="280" t="s">
        <v>125</v>
      </c>
    </row>
    <row r="10" spans="1:2" x14ac:dyDescent="0.35">
      <c r="A10" t="s">
        <v>336</v>
      </c>
      <c r="B10" s="280" t="s">
        <v>128</v>
      </c>
    </row>
    <row r="11" spans="1:2" x14ac:dyDescent="0.35">
      <c r="B11" s="280" t="s">
        <v>132</v>
      </c>
    </row>
    <row r="12" spans="1:2" x14ac:dyDescent="0.35">
      <c r="B12" s="280" t="s">
        <v>135</v>
      </c>
    </row>
    <row r="13" spans="1:2" x14ac:dyDescent="0.35">
      <c r="B13" s="280" t="s">
        <v>138</v>
      </c>
    </row>
    <row r="14" spans="1:2" x14ac:dyDescent="0.35">
      <c r="A14" t="s">
        <v>337</v>
      </c>
      <c r="B14" s="280" t="s">
        <v>140</v>
      </c>
    </row>
    <row r="15" spans="1:2" x14ac:dyDescent="0.35">
      <c r="B15" s="280" t="s">
        <v>143</v>
      </c>
    </row>
    <row r="16" spans="1:2" x14ac:dyDescent="0.35">
      <c r="B16" s="280" t="s">
        <v>144</v>
      </c>
    </row>
    <row r="17" spans="1:2" x14ac:dyDescent="0.35">
      <c r="B17" s="280" t="s">
        <v>147</v>
      </c>
    </row>
    <row r="18" spans="1:2" x14ac:dyDescent="0.35">
      <c r="A18" t="s">
        <v>338</v>
      </c>
      <c r="B18" s="280" t="s">
        <v>149</v>
      </c>
    </row>
    <row r="19" spans="1:2" x14ac:dyDescent="0.35">
      <c r="B19" s="280" t="s">
        <v>160</v>
      </c>
    </row>
    <row r="20" spans="1:2" x14ac:dyDescent="0.35">
      <c r="B20" s="280" t="s">
        <v>164</v>
      </c>
    </row>
    <row r="21" spans="1:2" x14ac:dyDescent="0.35">
      <c r="B21" s="280" t="s">
        <v>166</v>
      </c>
    </row>
    <row r="22" spans="1:2" x14ac:dyDescent="0.35">
      <c r="A22" t="s">
        <v>339</v>
      </c>
      <c r="B22" s="280" t="s">
        <v>168</v>
      </c>
    </row>
    <row r="23" spans="1:2" x14ac:dyDescent="0.35">
      <c r="B23" s="280" t="s">
        <v>169</v>
      </c>
    </row>
    <row r="24" spans="1:2" x14ac:dyDescent="0.35">
      <c r="B24" s="280" t="s">
        <v>170</v>
      </c>
    </row>
    <row r="25" spans="1:2" x14ac:dyDescent="0.35">
      <c r="B25" s="280" t="s">
        <v>172</v>
      </c>
    </row>
    <row r="26" spans="1:2" x14ac:dyDescent="0.35">
      <c r="A26" t="s">
        <v>340</v>
      </c>
      <c r="B26" s="280" t="s">
        <v>174</v>
      </c>
    </row>
    <row r="27" spans="1:2" x14ac:dyDescent="0.35">
      <c r="B27" s="280" t="s">
        <v>177</v>
      </c>
    </row>
    <row r="28" spans="1:2" x14ac:dyDescent="0.35">
      <c r="B28" s="280" t="s">
        <v>181</v>
      </c>
    </row>
    <row r="29" spans="1:2" x14ac:dyDescent="0.35">
      <c r="B29" s="280" t="s">
        <v>184</v>
      </c>
    </row>
    <row r="30" spans="1:2" x14ac:dyDescent="0.35">
      <c r="A30" t="s">
        <v>341</v>
      </c>
      <c r="B30" s="280" t="s">
        <v>186</v>
      </c>
    </row>
    <row r="31" spans="1:2" x14ac:dyDescent="0.35">
      <c r="B31" s="280" t="s">
        <v>192</v>
      </c>
    </row>
    <row r="32" spans="1:2" x14ac:dyDescent="0.35">
      <c r="B32" s="280" t="s">
        <v>196</v>
      </c>
    </row>
    <row r="33" spans="2:2" x14ac:dyDescent="0.35">
      <c r="B33" s="280" t="s">
        <v>202</v>
      </c>
    </row>
  </sheetData>
  <hyperlinks>
    <hyperlink ref="B2" location="BGCMAFinancial!B2" display="BGCMAFinancial!B2" xr:uid="{00000000-0004-0000-0000-000000000000}"/>
    <hyperlink ref="B3" location="BGCMAFinancial!B10" display="BGCMAFinancial!B10" xr:uid="{00000000-0004-0000-0000-000001000000}"/>
    <hyperlink ref="B4" location="BGCMAPerfom!B2" display="BGCMAPerfom!B2" xr:uid="{00000000-0004-0000-0000-000002000000}"/>
    <hyperlink ref="B5" location="BGCMAPersonnel!B2" display="BGCMAPersonnel!B2" xr:uid="{00000000-0004-0000-0000-000003000000}"/>
    <hyperlink ref="B6" location="WaterboardsFinancial!B2" display="WaterboardsFinancial!B2" xr:uid="{00000000-0004-0000-0000-000004000000}"/>
    <hyperlink ref="B7" location="WaterboardsFinancial!B9" display="WaterboardsFinancial!B9" xr:uid="{00000000-0004-0000-0000-000005000000}"/>
    <hyperlink ref="B8" location="WaterboardsPerfom!B2" display="WaterboardsPerfom!B2" xr:uid="{00000000-0004-0000-0000-000006000000}"/>
    <hyperlink ref="B9" location="WaterboardsPersonnel!B2" display="WaterboardsPersonnel!B2" xr:uid="{00000000-0004-0000-0000-000007000000}"/>
    <hyperlink ref="B10" location="IUCMAFinancial!B2" display="IUCMAFinancial!B2" xr:uid="{00000000-0004-0000-0000-000008000000}"/>
    <hyperlink ref="B11" location="IUCMAFinancial!B11" display="IUCMAFinancial!B11" xr:uid="{00000000-0004-0000-0000-000009000000}"/>
    <hyperlink ref="B12" location="IUCMAPerfom!B2" display="IUCMAPerfom!B2" xr:uid="{00000000-0004-0000-0000-00000A000000}"/>
    <hyperlink ref="B13" location="IUCMAPersonnel!B2" display="IUCMAPersonnel!B2" xr:uid="{00000000-0004-0000-0000-00000B000000}"/>
    <hyperlink ref="B14" location="RandWaterFinancial!B2" display="RandWaterFinancial!B2" xr:uid="{00000000-0004-0000-0000-00000C000000}"/>
    <hyperlink ref="B15" location="RandWaterFinancial!B10" display="RandWaterFinancial!B10" xr:uid="{00000000-0004-0000-0000-00000D000000}"/>
    <hyperlink ref="B16" location="RandWaterPerfom!B2" display="RandWaterPerfom!B2" xr:uid="{00000000-0004-0000-0000-00000E000000}"/>
    <hyperlink ref="B17" location="RandWaterPersonnel!B2" display="RandWaterPersonnel!B2" xr:uid="{00000000-0004-0000-0000-00000F000000}"/>
    <hyperlink ref="B18" location="TCTAFinancial!B2" display="TCTAFinancial!B2" xr:uid="{00000000-0004-0000-0000-000010000000}"/>
    <hyperlink ref="B19" location="TCTAFinancial!B18" display="TCTAFinancial!B18" xr:uid="{00000000-0004-0000-0000-000011000000}"/>
    <hyperlink ref="B20" location="TCTAPerfom!B2" display="TCTAPerfom!B2" xr:uid="{00000000-0004-0000-0000-000012000000}"/>
    <hyperlink ref="B21" location="TCTAPersonnel!B2" display="TCTAPersonnel!B2" xr:uid="{00000000-0004-0000-0000-000013000000}"/>
    <hyperlink ref="B22" location="UmgeniFinancial!B2" display="UmgeniFinancial!B2" xr:uid="{00000000-0004-0000-0000-000014000000}"/>
    <hyperlink ref="B23" location="UmgeniFinancial!B11" display="UmgeniFinancial!B11" xr:uid="{00000000-0004-0000-0000-000015000000}"/>
    <hyperlink ref="B24" location="UmgeniPerfom!B2" display="UmgeniPerfom!B2" xr:uid="{00000000-0004-0000-0000-000016000000}"/>
    <hyperlink ref="B25" location="UmgeniPersonnel!B2" display="UmgeniPersonnel!B2" xr:uid="{00000000-0004-0000-0000-000017000000}"/>
    <hyperlink ref="B26" location="WRCFinancial!B2" display="WRCFinancial!B2" xr:uid="{00000000-0004-0000-0000-000018000000}"/>
    <hyperlink ref="B27" location="WRCFinancial!B10" display="WRCFinancial!B10" xr:uid="{00000000-0004-0000-0000-000019000000}"/>
    <hyperlink ref="B28" location="WRCPerfom!B2" display="WRCPerfom!B2" xr:uid="{00000000-0004-0000-0000-00001A000000}"/>
    <hyperlink ref="B29" location="WRCPersonnel!B2" display="WRCPersonnel!B2" xr:uid="{00000000-0004-0000-0000-00001B000000}"/>
    <hyperlink ref="B30" location="WTEFinancial!B2" display="WTEFinancial!B2" xr:uid="{00000000-0004-0000-0000-00001C000000}"/>
    <hyperlink ref="B31" location="WTEFinancial!B13" display="WTEFinancial!B13" xr:uid="{00000000-0004-0000-0000-00001D000000}"/>
    <hyperlink ref="B32" location="WTEPerfom!B2" display="WTEPerfom!B2" xr:uid="{00000000-0004-0000-0000-00001E000000}"/>
    <hyperlink ref="B33" location="WTEPersonnel!B2" display="WTEPersonnel!B2" xr:uid="{00000000-0004-0000-0000-00001F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60"/>
  <sheetViews>
    <sheetView showGridLines="0" tabSelected="1" topLeftCell="A43" workbookViewId="0">
      <selection activeCell="C32" sqref="C3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0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35.704623609999992</v>
      </c>
      <c r="D5" s="15">
        <v>35.882877859999994</v>
      </c>
      <c r="E5" s="15">
        <v>36.605942390000003</v>
      </c>
      <c r="F5" s="16">
        <v>38.236768644388754</v>
      </c>
      <c r="G5" s="17">
        <v>2.3E-2</v>
      </c>
      <c r="H5" s="17">
        <v>0.48399999999999999</v>
      </c>
      <c r="I5" s="15">
        <v>41.045636697346154</v>
      </c>
      <c r="J5" s="15">
        <v>42.9542303767061</v>
      </c>
      <c r="K5" s="15">
        <v>44.475241712772885</v>
      </c>
      <c r="L5" s="17">
        <v>5.1999999999999998E-2</v>
      </c>
      <c r="M5" s="18">
        <v>0.46700000000000003</v>
      </c>
    </row>
    <row r="6" spans="2:28" x14ac:dyDescent="0.35">
      <c r="B6" s="14" t="s">
        <v>17</v>
      </c>
      <c r="C6" s="15">
        <v>27.241</v>
      </c>
      <c r="D6" s="15">
        <v>27.450798529999993</v>
      </c>
      <c r="E6" s="15">
        <v>33.17018925</v>
      </c>
      <c r="F6" s="16">
        <v>34.648263023596996</v>
      </c>
      <c r="G6" s="17">
        <v>8.3000000000000004E-2</v>
      </c>
      <c r="H6" s="17">
        <v>0.40300000000000002</v>
      </c>
      <c r="I6" s="15">
        <v>37.127643798534628</v>
      </c>
      <c r="J6" s="15">
        <v>38.854579476870889</v>
      </c>
      <c r="K6" s="15">
        <v>40.229733368621645</v>
      </c>
      <c r="L6" s="17">
        <v>5.0999999999999997E-2</v>
      </c>
      <c r="M6" s="19">
        <v>0.42199999999999999</v>
      </c>
    </row>
    <row r="7" spans="2:28" x14ac:dyDescent="0.35">
      <c r="B7" s="14" t="s">
        <v>18</v>
      </c>
      <c r="C7" s="15">
        <v>8.9179999999999993</v>
      </c>
      <c r="D7" s="15">
        <v>7.5018596799999999</v>
      </c>
      <c r="E7" s="15">
        <v>8.7261997499999993</v>
      </c>
      <c r="F7" s="16">
        <v>9.1150418785882099</v>
      </c>
      <c r="G7" s="17">
        <v>7.0000000000000001E-3</v>
      </c>
      <c r="H7" s="17">
        <v>0.113</v>
      </c>
      <c r="I7" s="15">
        <v>9.7764382100223539</v>
      </c>
      <c r="J7" s="15">
        <v>10.231174310259442</v>
      </c>
      <c r="K7" s="15">
        <v>10.593279353200618</v>
      </c>
      <c r="L7" s="17">
        <v>5.0999999999999997E-2</v>
      </c>
      <c r="M7" s="19">
        <v>0.111</v>
      </c>
    </row>
    <row r="8" spans="2:28" x14ac:dyDescent="0.35">
      <c r="B8" s="20" t="s">
        <v>19</v>
      </c>
      <c r="C8" s="21">
        <v>71.863623609999991</v>
      </c>
      <c r="D8" s="21">
        <v>70.835536069999989</v>
      </c>
      <c r="E8" s="21">
        <v>78.502331389999995</v>
      </c>
      <c r="F8" s="22">
        <v>82.000073546573958</v>
      </c>
      <c r="G8" s="23">
        <v>4.4999999999999998E-2</v>
      </c>
      <c r="H8" s="24">
        <v>1</v>
      </c>
      <c r="I8" s="21">
        <v>87.949718705903138</v>
      </c>
      <c r="J8" s="21">
        <v>92.039984163836436</v>
      </c>
      <c r="K8" s="21">
        <v>95.298254434595151</v>
      </c>
      <c r="L8" s="25">
        <v>5.0999999999999997E-2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81" t="s">
        <v>20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</row>
    <row r="11" spans="2:28" ht="48.5" x14ac:dyDescent="0.3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85" t="s">
        <v>11</v>
      </c>
      <c r="H12" s="286"/>
      <c r="I12" s="40" t="s">
        <v>12</v>
      </c>
      <c r="J12" s="40" t="s">
        <v>13</v>
      </c>
      <c r="K12" s="40" t="s">
        <v>14</v>
      </c>
      <c r="L12" s="285" t="s">
        <v>15</v>
      </c>
      <c r="M12" s="287"/>
    </row>
    <row r="13" spans="2:28" x14ac:dyDescent="0.3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23</v>
      </c>
      <c r="C14" s="49">
        <v>49.690000000000005</v>
      </c>
      <c r="D14" s="49">
        <v>53.665999999999997</v>
      </c>
      <c r="E14" s="49">
        <v>59.155999999999999</v>
      </c>
      <c r="F14" s="50">
        <v>41.826999999999998</v>
      </c>
      <c r="G14" s="51">
        <v>-5.6000000000000001E-2</v>
      </c>
      <c r="H14" s="51">
        <v>0.55200000000000005</v>
      </c>
      <c r="I14" s="49">
        <v>42.88</v>
      </c>
      <c r="J14" s="49">
        <v>43.519999999999996</v>
      </c>
      <c r="K14" s="49">
        <v>42.790000000000006</v>
      </c>
      <c r="L14" s="51">
        <v>8.0000000000000002E-3</v>
      </c>
      <c r="M14" s="52">
        <v>0.48</v>
      </c>
    </row>
    <row r="15" spans="2:28" ht="19" x14ac:dyDescent="0.35">
      <c r="B15" s="53" t="s">
        <v>24</v>
      </c>
      <c r="C15" s="54">
        <v>38.901000000000003</v>
      </c>
      <c r="D15" s="55">
        <v>45.033000000000001</v>
      </c>
      <c r="E15" s="56">
        <v>49.101999999999997</v>
      </c>
      <c r="F15" s="56">
        <v>33</v>
      </c>
      <c r="G15" s="57">
        <v>-5.2999999999999999E-2</v>
      </c>
      <c r="H15" s="57">
        <v>0.44800000000000001</v>
      </c>
      <c r="I15" s="55">
        <v>33.880000000000003</v>
      </c>
      <c r="J15" s="55">
        <v>34.32</v>
      </c>
      <c r="K15" s="56">
        <v>35.200000000000003</v>
      </c>
      <c r="L15" s="57">
        <v>2.1999999999999999E-2</v>
      </c>
      <c r="M15" s="57">
        <v>0.38200000000000001</v>
      </c>
    </row>
    <row r="16" spans="2:28" x14ac:dyDescent="0.35">
      <c r="B16" s="53" t="s">
        <v>25</v>
      </c>
      <c r="C16" s="58">
        <v>38.901000000000003</v>
      </c>
      <c r="D16" s="59">
        <v>45.033000000000001</v>
      </c>
      <c r="E16" s="60">
        <v>49.101999999999997</v>
      </c>
      <c r="F16" s="60">
        <v>33</v>
      </c>
      <c r="G16" s="61">
        <v>-5.2999999999999999E-2</v>
      </c>
      <c r="H16" s="61">
        <v>0.44800000000000001</v>
      </c>
      <c r="I16" s="59">
        <v>33.880000000000003</v>
      </c>
      <c r="J16" s="59">
        <v>34.32</v>
      </c>
      <c r="K16" s="60">
        <v>35.200000000000003</v>
      </c>
      <c r="L16" s="61">
        <v>2.1999999999999999E-2</v>
      </c>
      <c r="M16" s="61">
        <v>0.38200000000000001</v>
      </c>
    </row>
    <row r="17" spans="2:13" x14ac:dyDescent="0.35">
      <c r="B17" s="53" t="s">
        <v>26</v>
      </c>
      <c r="C17" s="62">
        <v>10.789</v>
      </c>
      <c r="D17" s="63">
        <v>8.6329999999999991</v>
      </c>
      <c r="E17" s="64">
        <v>10.054</v>
      </c>
      <c r="F17" s="64">
        <v>8.827</v>
      </c>
      <c r="G17" s="65">
        <v>-6.5000000000000002E-2</v>
      </c>
      <c r="H17" s="65">
        <v>0.104</v>
      </c>
      <c r="I17" s="63">
        <v>9</v>
      </c>
      <c r="J17" s="63">
        <v>9.1999999999999993</v>
      </c>
      <c r="K17" s="64">
        <v>7.59</v>
      </c>
      <c r="L17" s="65">
        <v>-4.9000000000000002E-2</v>
      </c>
      <c r="M17" s="65">
        <v>9.7000000000000003E-2</v>
      </c>
    </row>
    <row r="18" spans="2:13" x14ac:dyDescent="0.35">
      <c r="B18" s="66" t="s">
        <v>27</v>
      </c>
      <c r="C18" s="49">
        <v>44.848999999999997</v>
      </c>
      <c r="D18" s="49">
        <v>38.69</v>
      </c>
      <c r="E18" s="49">
        <v>40.625</v>
      </c>
      <c r="F18" s="67">
        <v>40.173000000000002</v>
      </c>
      <c r="G18" s="68">
        <v>-3.5999999999999997E-2</v>
      </c>
      <c r="H18" s="68">
        <v>0.44800000000000001</v>
      </c>
      <c r="I18" s="49">
        <v>45.07</v>
      </c>
      <c r="J18" s="49">
        <v>48.52</v>
      </c>
      <c r="K18" s="49">
        <v>52.508000000000003</v>
      </c>
      <c r="L18" s="68">
        <v>9.2999999999999999E-2</v>
      </c>
      <c r="M18" s="69">
        <v>0.52</v>
      </c>
    </row>
    <row r="19" spans="2:13" x14ac:dyDescent="0.35">
      <c r="B19" s="70" t="s">
        <v>28</v>
      </c>
      <c r="C19" s="71">
        <v>94.539000000000001</v>
      </c>
      <c r="D19" s="71">
        <v>92.355999999999995</v>
      </c>
      <c r="E19" s="72">
        <v>99.781000000000006</v>
      </c>
      <c r="F19" s="72">
        <v>82</v>
      </c>
      <c r="G19" s="73">
        <v>-4.5999999999999999E-2</v>
      </c>
      <c r="H19" s="73">
        <v>1</v>
      </c>
      <c r="I19" s="71">
        <v>87.95</v>
      </c>
      <c r="J19" s="71">
        <v>92.039999999999992</v>
      </c>
      <c r="K19" s="72">
        <v>95.298000000000002</v>
      </c>
      <c r="L19" s="73">
        <v>5.0999999999999997E-2</v>
      </c>
      <c r="M19" s="74">
        <v>1</v>
      </c>
    </row>
    <row r="20" spans="2:13" x14ac:dyDescent="0.35">
      <c r="B20" s="42" t="s">
        <v>29</v>
      </c>
      <c r="C20" s="75"/>
      <c r="D20" s="75"/>
      <c r="E20" s="75"/>
      <c r="F20" s="76"/>
      <c r="G20" s="77"/>
      <c r="H20" s="77"/>
      <c r="I20" s="75"/>
      <c r="J20" s="75"/>
      <c r="K20" s="75"/>
      <c r="L20" s="77"/>
      <c r="M20" s="78"/>
    </row>
    <row r="21" spans="2:13" x14ac:dyDescent="0.35">
      <c r="B21" s="42" t="s">
        <v>30</v>
      </c>
      <c r="C21" s="49">
        <v>71.863623609999991</v>
      </c>
      <c r="D21" s="49">
        <v>70.835536069999989</v>
      </c>
      <c r="E21" s="49">
        <v>78.502331390000009</v>
      </c>
      <c r="F21" s="50">
        <v>82.000073546573944</v>
      </c>
      <c r="G21" s="79">
        <v>4.4999999999999998E-2</v>
      </c>
      <c r="H21" s="79">
        <v>1</v>
      </c>
      <c r="I21" s="49">
        <v>87.949718705903152</v>
      </c>
      <c r="J21" s="49">
        <v>92.039984163836422</v>
      </c>
      <c r="K21" s="49">
        <v>95.298254434595137</v>
      </c>
      <c r="L21" s="79">
        <v>5.0999999999999997E-2</v>
      </c>
      <c r="M21" s="80">
        <v>1</v>
      </c>
    </row>
    <row r="22" spans="2:13" x14ac:dyDescent="0.35">
      <c r="B22" s="53" t="s">
        <v>31</v>
      </c>
      <c r="C22" s="54">
        <v>44.033623609999992</v>
      </c>
      <c r="D22" s="55">
        <v>44.890927509999997</v>
      </c>
      <c r="E22" s="56">
        <v>50.499996660000008</v>
      </c>
      <c r="F22" s="56">
        <v>52.750291949764808</v>
      </c>
      <c r="G22" s="57">
        <v>6.2E-2</v>
      </c>
      <c r="H22" s="57">
        <v>0.63300000000000001</v>
      </c>
      <c r="I22" s="55">
        <v>56.577904597339199</v>
      </c>
      <c r="J22" s="55">
        <v>59.209539467163779</v>
      </c>
      <c r="K22" s="56">
        <v>61.305102711530083</v>
      </c>
      <c r="L22" s="57">
        <v>5.0999999999999997E-2</v>
      </c>
      <c r="M22" s="57">
        <v>0.64300000000000002</v>
      </c>
    </row>
    <row r="23" spans="2:13" x14ac:dyDescent="0.35">
      <c r="B23" s="53" t="s">
        <v>32</v>
      </c>
      <c r="C23" s="58">
        <v>26.344999999999999</v>
      </c>
      <c r="D23" s="59">
        <v>24.372608559999993</v>
      </c>
      <c r="E23" s="60">
        <v>26.575334730000002</v>
      </c>
      <c r="F23" s="60">
        <v>27.759194040554156</v>
      </c>
      <c r="G23" s="61">
        <v>1.7999999999999999E-2</v>
      </c>
      <c r="H23" s="61">
        <v>0.34699999999999998</v>
      </c>
      <c r="I23" s="59">
        <v>29.773068064995343</v>
      </c>
      <c r="J23" s="59">
        <v>31.157335421270126</v>
      </c>
      <c r="K23" s="60">
        <v>32.260827220979564</v>
      </c>
      <c r="L23" s="61">
        <v>5.0999999999999997E-2</v>
      </c>
      <c r="M23" s="61">
        <v>0.33900000000000002</v>
      </c>
    </row>
    <row r="24" spans="2:13" x14ac:dyDescent="0.35">
      <c r="B24" s="53" t="s">
        <v>33</v>
      </c>
      <c r="C24" s="62">
        <v>1.4850000000000001</v>
      </c>
      <c r="D24" s="63">
        <v>1.5720000000000001</v>
      </c>
      <c r="E24" s="64">
        <v>1.427</v>
      </c>
      <c r="F24" s="64">
        <v>1.4905875562549864</v>
      </c>
      <c r="G24" s="65">
        <v>1E-3</v>
      </c>
      <c r="H24" s="65">
        <v>0.02</v>
      </c>
      <c r="I24" s="63">
        <v>1.5987460435686103</v>
      </c>
      <c r="J24" s="63">
        <v>1.6731092754025285</v>
      </c>
      <c r="K24" s="64">
        <v>1.7323245020854905</v>
      </c>
      <c r="L24" s="65">
        <v>5.0999999999999997E-2</v>
      </c>
      <c r="M24" s="65">
        <v>1.7999999999999999E-2</v>
      </c>
    </row>
    <row r="25" spans="2:13" x14ac:dyDescent="0.35">
      <c r="B25" s="70" t="s">
        <v>34</v>
      </c>
      <c r="C25" s="81">
        <v>71.863623609999991</v>
      </c>
      <c r="D25" s="81">
        <v>70.835536069999989</v>
      </c>
      <c r="E25" s="82">
        <v>78.502331390000009</v>
      </c>
      <c r="F25" s="82">
        <v>82.000073546573944</v>
      </c>
      <c r="G25" s="73">
        <v>4.4999999999999998E-2</v>
      </c>
      <c r="H25" s="73">
        <v>1</v>
      </c>
      <c r="I25" s="81">
        <v>87.949718705903152</v>
      </c>
      <c r="J25" s="81">
        <v>92.039984163836422</v>
      </c>
      <c r="K25" s="82">
        <v>95.298254434595137</v>
      </c>
      <c r="L25" s="73">
        <v>5.0999999999999997E-2</v>
      </c>
      <c r="M25" s="74">
        <v>1</v>
      </c>
    </row>
    <row r="26" spans="2:13" x14ac:dyDescent="0.35">
      <c r="B26" s="83" t="s">
        <v>35</v>
      </c>
      <c r="C26" s="84">
        <v>22.7</v>
      </c>
      <c r="D26" s="84">
        <v>21.5</v>
      </c>
      <c r="E26" s="85">
        <v>21.3</v>
      </c>
      <c r="F26" s="85">
        <v>0</v>
      </c>
      <c r="G26" s="86">
        <v>-1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35">
      <c r="B27" s="42"/>
      <c r="C27" s="59"/>
      <c r="D27" s="59"/>
      <c r="E27" s="59"/>
      <c r="F27" s="59"/>
      <c r="G27" s="88"/>
      <c r="H27" s="88"/>
      <c r="I27" s="59"/>
      <c r="J27" s="59"/>
      <c r="K27" s="59"/>
      <c r="L27" s="88"/>
      <c r="M27" s="89"/>
    </row>
    <row r="28" spans="2:13" x14ac:dyDescent="0.35">
      <c r="B28" s="90" t="s">
        <v>36</v>
      </c>
      <c r="C28" s="59"/>
      <c r="D28" s="59"/>
      <c r="E28" s="59"/>
      <c r="F28" s="59"/>
      <c r="G28" s="91"/>
      <c r="H28" s="91"/>
      <c r="I28" s="59"/>
      <c r="J28" s="59"/>
      <c r="K28" s="59"/>
      <c r="L28" s="91"/>
      <c r="M28" s="91"/>
    </row>
    <row r="29" spans="2:13" x14ac:dyDescent="0.35">
      <c r="B29" s="92" t="s">
        <v>37</v>
      </c>
      <c r="C29" s="93">
        <v>39.194000000000003</v>
      </c>
      <c r="D29" s="93">
        <v>25.516000000000005</v>
      </c>
      <c r="E29" s="93">
        <v>17.662599999999998</v>
      </c>
      <c r="F29" s="94">
        <v>18.479316368400134</v>
      </c>
      <c r="G29" s="51">
        <v>-0.222</v>
      </c>
      <c r="H29" s="51">
        <v>1</v>
      </c>
      <c r="I29" s="93">
        <v>19.820193592692576</v>
      </c>
      <c r="J29" s="93">
        <v>20.742099643410029</v>
      </c>
      <c r="K29" s="95">
        <v>21.476210768321238</v>
      </c>
      <c r="L29" s="51">
        <v>5.0999999999999997E-2</v>
      </c>
      <c r="M29" s="52">
        <v>1</v>
      </c>
    </row>
    <row r="30" spans="2:13" x14ac:dyDescent="0.35">
      <c r="B30" s="96" t="s">
        <v>38</v>
      </c>
      <c r="C30" s="59"/>
      <c r="D30" s="59"/>
      <c r="E30" s="59"/>
      <c r="F30" s="97"/>
      <c r="G30" s="51"/>
      <c r="H30" s="51"/>
      <c r="I30" s="59"/>
      <c r="J30" s="59"/>
      <c r="K30" s="59"/>
      <c r="L30" s="51"/>
      <c r="M30" s="52"/>
    </row>
    <row r="31" spans="2:13" x14ac:dyDescent="0.35">
      <c r="B31" s="96" t="s">
        <v>39</v>
      </c>
      <c r="C31" s="49">
        <v>58.997999999999998</v>
      </c>
      <c r="D31" s="49">
        <v>46.925000000000004</v>
      </c>
      <c r="E31" s="49">
        <v>43.975999999999999</v>
      </c>
      <c r="F31" s="50">
        <v>45.963787132367322</v>
      </c>
      <c r="G31" s="51">
        <v>-0.08</v>
      </c>
      <c r="H31" s="51">
        <v>0.53900000000000003</v>
      </c>
      <c r="I31" s="49">
        <v>49.298964369411053</v>
      </c>
      <c r="J31" s="49">
        <v>51.592030445366127</v>
      </c>
      <c r="K31" s="49">
        <v>53.417992337258468</v>
      </c>
      <c r="L31" s="51">
        <v>5.0999999999999997E-2</v>
      </c>
      <c r="M31" s="52">
        <v>0.52</v>
      </c>
    </row>
    <row r="32" spans="2:13" ht="19" x14ac:dyDescent="0.35">
      <c r="B32" s="98" t="s">
        <v>40</v>
      </c>
      <c r="C32" s="54">
        <v>55.466999999999999</v>
      </c>
      <c r="D32" s="55">
        <v>44.911000000000001</v>
      </c>
      <c r="E32" s="55">
        <v>41.308999999999997</v>
      </c>
      <c r="F32" s="99">
        <v>43.177944797026015</v>
      </c>
      <c r="G32" s="57">
        <v>-0.08</v>
      </c>
      <c r="H32" s="57">
        <v>0.50900000000000001</v>
      </c>
      <c r="I32" s="55">
        <v>46.310978596322414</v>
      </c>
      <c r="J32" s="55">
        <v>48.465063075009752</v>
      </c>
      <c r="K32" s="56">
        <v>50.180354322498829</v>
      </c>
      <c r="L32" s="57">
        <v>5.0999999999999997E-2</v>
      </c>
      <c r="M32" s="57">
        <v>0.48799999999999999</v>
      </c>
    </row>
    <row r="33" spans="2:13" x14ac:dyDescent="0.35">
      <c r="B33" s="98" t="s">
        <v>25</v>
      </c>
      <c r="C33" s="58">
        <v>55.466999999999999</v>
      </c>
      <c r="D33" s="59">
        <v>44.911000000000001</v>
      </c>
      <c r="E33" s="59">
        <v>41.308999999999997</v>
      </c>
      <c r="F33" s="97">
        <v>43.177944797026015</v>
      </c>
      <c r="G33" s="61">
        <v>-0.08</v>
      </c>
      <c r="H33" s="61">
        <v>0.50900000000000001</v>
      </c>
      <c r="I33" s="59">
        <v>46.310978596322414</v>
      </c>
      <c r="J33" s="59">
        <v>48.465063075009752</v>
      </c>
      <c r="K33" s="60">
        <v>50.180354322498829</v>
      </c>
      <c r="L33" s="61">
        <v>5.0999999999999997E-2</v>
      </c>
      <c r="M33" s="61">
        <v>0.48799999999999999</v>
      </c>
    </row>
    <row r="34" spans="2:13" x14ac:dyDescent="0.35">
      <c r="B34" s="98" t="s">
        <v>41</v>
      </c>
      <c r="C34" s="62">
        <v>3.5310000000000001</v>
      </c>
      <c r="D34" s="63">
        <v>2.0139999999999998</v>
      </c>
      <c r="E34" s="63">
        <v>2.6669999999999998</v>
      </c>
      <c r="F34" s="100">
        <v>2.7858423353413095</v>
      </c>
      <c r="G34" s="65">
        <v>-7.5999999999999998E-2</v>
      </c>
      <c r="H34" s="65">
        <v>0.03</v>
      </c>
      <c r="I34" s="63">
        <v>2.9879857730886359</v>
      </c>
      <c r="J34" s="63">
        <v>3.1269673703563723</v>
      </c>
      <c r="K34" s="64">
        <v>3.2376380147596375</v>
      </c>
      <c r="L34" s="65">
        <v>5.0999999999999997E-2</v>
      </c>
      <c r="M34" s="65">
        <v>3.2000000000000001E-2</v>
      </c>
    </row>
    <row r="35" spans="2:13" x14ac:dyDescent="0.35">
      <c r="B35" s="96" t="s">
        <v>27</v>
      </c>
      <c r="C35" s="49">
        <v>44.847999999999999</v>
      </c>
      <c r="D35" s="49">
        <v>38.69</v>
      </c>
      <c r="E35" s="49">
        <v>40.625</v>
      </c>
      <c r="F35" s="50">
        <v>42.435262419662813</v>
      </c>
      <c r="G35" s="51">
        <v>-1.7999999999999999E-2</v>
      </c>
      <c r="H35" s="51">
        <v>0.46100000000000002</v>
      </c>
      <c r="I35" s="49">
        <v>45.514406461089557</v>
      </c>
      <c r="J35" s="49">
        <v>47.63143960282251</v>
      </c>
      <c r="K35" s="49">
        <v>49.317226977731643</v>
      </c>
      <c r="L35" s="51">
        <v>5.0999999999999997E-2</v>
      </c>
      <c r="M35" s="52">
        <v>0.48</v>
      </c>
    </row>
    <row r="36" spans="2:13" x14ac:dyDescent="0.35">
      <c r="B36" s="101" t="s">
        <v>42</v>
      </c>
      <c r="C36" s="81">
        <v>103.846</v>
      </c>
      <c r="D36" s="81">
        <v>85.615000000000009</v>
      </c>
      <c r="E36" s="81">
        <v>84.600999999999999</v>
      </c>
      <c r="F36" s="102">
        <v>88.399049552030135</v>
      </c>
      <c r="G36" s="103">
        <v>-5.1999999999999998E-2</v>
      </c>
      <c r="H36" s="103">
        <v>1</v>
      </c>
      <c r="I36" s="81">
        <v>94.813370830500617</v>
      </c>
      <c r="J36" s="81">
        <v>99.223470048188631</v>
      </c>
      <c r="K36" s="82">
        <v>102.7352193149901</v>
      </c>
      <c r="L36" s="103">
        <v>5.0999999999999997E-2</v>
      </c>
      <c r="M36" s="104">
        <v>1</v>
      </c>
    </row>
    <row r="37" spans="2:13" x14ac:dyDescent="0.35">
      <c r="B37" s="105" t="s">
        <v>43</v>
      </c>
      <c r="C37" s="75"/>
      <c r="D37" s="75"/>
      <c r="E37" s="75"/>
      <c r="F37" s="76"/>
      <c r="G37" s="106"/>
      <c r="H37" s="106"/>
      <c r="I37" s="75"/>
      <c r="J37" s="75"/>
      <c r="K37" s="75"/>
      <c r="L37" s="106"/>
      <c r="M37" s="107"/>
    </row>
    <row r="38" spans="2:13" x14ac:dyDescent="0.35">
      <c r="B38" s="96" t="s">
        <v>44</v>
      </c>
      <c r="C38" s="49">
        <v>64.652000000000001</v>
      </c>
      <c r="D38" s="49">
        <v>60.099000000000004</v>
      </c>
      <c r="E38" s="49">
        <v>66.938400000000001</v>
      </c>
      <c r="F38" s="50">
        <v>69.919733183630001</v>
      </c>
      <c r="G38" s="51">
        <v>2.5999999999999999E-2</v>
      </c>
      <c r="H38" s="51">
        <v>1</v>
      </c>
      <c r="I38" s="49">
        <v>74.993177237808041</v>
      </c>
      <c r="J38" s="49">
        <v>78.481370404778602</v>
      </c>
      <c r="K38" s="49">
        <v>81.259008546668866</v>
      </c>
      <c r="L38" s="51">
        <v>5.0999999999999997E-2</v>
      </c>
      <c r="M38" s="52">
        <v>1</v>
      </c>
    </row>
    <row r="39" spans="2:13" x14ac:dyDescent="0.35">
      <c r="B39" s="98" t="s">
        <v>31</v>
      </c>
      <c r="C39" s="54">
        <v>44.033999999999999</v>
      </c>
      <c r="D39" s="55">
        <v>43.731999999999999</v>
      </c>
      <c r="E39" s="55">
        <v>49.790999999999997</v>
      </c>
      <c r="F39" s="99">
        <v>52.009702181844446</v>
      </c>
      <c r="G39" s="57">
        <v>5.7000000000000002E-2</v>
      </c>
      <c r="H39" s="57">
        <v>0.72399999999999998</v>
      </c>
      <c r="I39" s="55">
        <v>55.783576913331942</v>
      </c>
      <c r="J39" s="55">
        <v>58.37826484342488</v>
      </c>
      <c r="K39" s="56">
        <v>60.444407346418117</v>
      </c>
      <c r="L39" s="57">
        <v>5.0999999999999997E-2</v>
      </c>
      <c r="M39" s="57">
        <v>0.74399999999999999</v>
      </c>
    </row>
    <row r="40" spans="2:13" x14ac:dyDescent="0.35">
      <c r="B40" s="98" t="s">
        <v>32</v>
      </c>
      <c r="C40" s="62">
        <v>20.617999999999999</v>
      </c>
      <c r="D40" s="63">
        <v>16.367000000000001</v>
      </c>
      <c r="E40" s="63">
        <v>17.147400000000005</v>
      </c>
      <c r="F40" s="100">
        <v>17.910031001785562</v>
      </c>
      <c r="G40" s="65">
        <v>-4.5999999999999999E-2</v>
      </c>
      <c r="H40" s="65">
        <v>0.27600000000000002</v>
      </c>
      <c r="I40" s="63">
        <v>19.209600324476103</v>
      </c>
      <c r="J40" s="63">
        <v>20.103105561353715</v>
      </c>
      <c r="K40" s="64">
        <v>20.814601200250753</v>
      </c>
      <c r="L40" s="65">
        <v>5.0999999999999997E-2</v>
      </c>
      <c r="M40" s="65">
        <v>0.25600000000000001</v>
      </c>
    </row>
    <row r="41" spans="2:13" x14ac:dyDescent="0.35">
      <c r="B41" s="101" t="s">
        <v>45</v>
      </c>
      <c r="C41" s="81">
        <v>64.652000000000001</v>
      </c>
      <c r="D41" s="81">
        <v>60.099000000000004</v>
      </c>
      <c r="E41" s="81">
        <v>66.938400000000001</v>
      </c>
      <c r="F41" s="102">
        <v>69.919733183630001</v>
      </c>
      <c r="G41" s="103">
        <v>2.5999999999999999E-2</v>
      </c>
      <c r="H41" s="103">
        <v>1</v>
      </c>
      <c r="I41" s="81">
        <v>74.993177237808041</v>
      </c>
      <c r="J41" s="81">
        <v>78.481370404778602</v>
      </c>
      <c r="K41" s="82">
        <v>81.259008546668866</v>
      </c>
      <c r="L41" s="103">
        <v>5.0999999999999997E-2</v>
      </c>
      <c r="M41" s="104">
        <v>1</v>
      </c>
    </row>
    <row r="42" spans="2:13" ht="19" x14ac:dyDescent="0.35">
      <c r="B42" s="96" t="s">
        <v>46</v>
      </c>
      <c r="C42" s="49">
        <v>-1.9900000000000002</v>
      </c>
      <c r="D42" s="49">
        <v>-0.61</v>
      </c>
      <c r="E42" s="49">
        <v>-1.3540000000000001</v>
      </c>
      <c r="F42" s="50">
        <v>-1.1000000000000001</v>
      </c>
      <c r="G42" s="51">
        <v>-0.17899999999999999</v>
      </c>
      <c r="H42" s="51">
        <v>1</v>
      </c>
      <c r="I42" s="49">
        <v>-1.2</v>
      </c>
      <c r="J42" s="49">
        <v>-1.2</v>
      </c>
      <c r="K42" s="108">
        <v>-1.2</v>
      </c>
      <c r="L42" s="51">
        <v>2.9000000000000001E-2</v>
      </c>
      <c r="M42" s="52">
        <v>1</v>
      </c>
    </row>
    <row r="43" spans="2:13" ht="19" x14ac:dyDescent="0.35">
      <c r="B43" s="98" t="s">
        <v>47</v>
      </c>
      <c r="C43" s="54">
        <v>-0.747</v>
      </c>
      <c r="D43" s="55">
        <v>-0.22500000000000001</v>
      </c>
      <c r="E43" s="55">
        <v>-0.85</v>
      </c>
      <c r="F43" s="99">
        <v>-0.8</v>
      </c>
      <c r="G43" s="57">
        <v>2.3E-2</v>
      </c>
      <c r="H43" s="57">
        <v>0.52500000000000002</v>
      </c>
      <c r="I43" s="55">
        <v>-0.9</v>
      </c>
      <c r="J43" s="55">
        <v>-0.9</v>
      </c>
      <c r="K43" s="55">
        <v>-0.9</v>
      </c>
      <c r="L43" s="57">
        <v>0.04</v>
      </c>
      <c r="M43" s="57">
        <v>0.74399999999999999</v>
      </c>
    </row>
    <row r="44" spans="2:13" ht="19" x14ac:dyDescent="0.35">
      <c r="B44" s="98" t="s">
        <v>48</v>
      </c>
      <c r="C44" s="58">
        <v>-1.2470000000000001</v>
      </c>
      <c r="D44" s="59">
        <v>-0.39</v>
      </c>
      <c r="E44" s="59">
        <v>-0.504</v>
      </c>
      <c r="F44" s="97">
        <v>-0.3</v>
      </c>
      <c r="G44" s="61">
        <v>-0.378</v>
      </c>
      <c r="H44" s="61">
        <v>0.47799999999999998</v>
      </c>
      <c r="I44" s="59">
        <v>-0.3</v>
      </c>
      <c r="J44" s="59">
        <v>-0.3</v>
      </c>
      <c r="K44" s="59">
        <v>-0.3</v>
      </c>
      <c r="L44" s="61">
        <v>0</v>
      </c>
      <c r="M44" s="61">
        <v>0.25600000000000001</v>
      </c>
    </row>
    <row r="45" spans="2:13" ht="19" x14ac:dyDescent="0.35">
      <c r="B45" s="98" t="s">
        <v>49</v>
      </c>
      <c r="C45" s="62">
        <v>4.0000000000000001E-3</v>
      </c>
      <c r="D45" s="63">
        <v>5.0000000000000001E-3</v>
      </c>
      <c r="E45" s="63">
        <v>0</v>
      </c>
      <c r="F45" s="100">
        <v>0</v>
      </c>
      <c r="G45" s="65">
        <v>-1</v>
      </c>
      <c r="H45" s="65">
        <v>-3.0000000000000001E-3</v>
      </c>
      <c r="I45" s="63">
        <v>0</v>
      </c>
      <c r="J45" s="63">
        <v>0</v>
      </c>
      <c r="K45" s="63">
        <v>0</v>
      </c>
      <c r="L45" s="65">
        <v>0</v>
      </c>
      <c r="M45" s="65">
        <v>0</v>
      </c>
    </row>
    <row r="46" spans="2:13" ht="19" x14ac:dyDescent="0.35">
      <c r="B46" s="109" t="s">
        <v>50</v>
      </c>
      <c r="C46" s="110">
        <v>37.204000000000001</v>
      </c>
      <c r="D46" s="110">
        <v>24.906000000000006</v>
      </c>
      <c r="E46" s="110">
        <v>16.308599999999998</v>
      </c>
      <c r="F46" s="111">
        <v>17.379316368400133</v>
      </c>
      <c r="G46" s="112">
        <v>-0.224</v>
      </c>
      <c r="H46" s="112">
        <v>0.32200000000000001</v>
      </c>
      <c r="I46" s="110">
        <v>18.620193592692576</v>
      </c>
      <c r="J46" s="110">
        <v>19.54209964341003</v>
      </c>
      <c r="K46" s="113">
        <v>20.276210768321238</v>
      </c>
      <c r="L46" s="112">
        <v>5.2999999999999999E-2</v>
      </c>
      <c r="M46" s="114">
        <v>0.21199999999999999</v>
      </c>
    </row>
    <row r="47" spans="2:13" x14ac:dyDescent="0.35">
      <c r="B47" s="42"/>
      <c r="C47" s="59"/>
      <c r="D47" s="59"/>
      <c r="E47" s="59"/>
      <c r="F47" s="59"/>
      <c r="G47" s="115"/>
      <c r="H47" s="115"/>
      <c r="I47" s="59"/>
      <c r="J47" s="59"/>
      <c r="K47" s="59"/>
      <c r="L47" s="115"/>
      <c r="M47" s="115"/>
    </row>
    <row r="48" spans="2:13" x14ac:dyDescent="0.35">
      <c r="B48" s="66" t="s">
        <v>51</v>
      </c>
      <c r="C48" s="59"/>
      <c r="D48" s="59"/>
      <c r="E48" s="59"/>
      <c r="F48" s="59"/>
      <c r="G48" s="116"/>
      <c r="H48" s="116"/>
      <c r="I48" s="59"/>
      <c r="J48" s="59"/>
      <c r="K48" s="59"/>
      <c r="L48" s="116"/>
      <c r="M48" s="116"/>
    </row>
    <row r="49" spans="2:13" x14ac:dyDescent="0.35">
      <c r="B49" s="117" t="s">
        <v>52</v>
      </c>
      <c r="C49" s="55">
        <v>3.3809999999999998</v>
      </c>
      <c r="D49" s="55">
        <v>1.8660000000000001</v>
      </c>
      <c r="E49" s="55">
        <v>1.7929999999999999</v>
      </c>
      <c r="F49" s="99">
        <v>1.7929999999999999</v>
      </c>
      <c r="G49" s="57">
        <v>-0.191</v>
      </c>
      <c r="H49" s="57">
        <v>1.4999999999999999E-2</v>
      </c>
      <c r="I49" s="55">
        <v>1.7929999999999999</v>
      </c>
      <c r="J49" s="55">
        <v>1.7929999999999999</v>
      </c>
      <c r="K49" s="55">
        <v>1.7929999999999999</v>
      </c>
      <c r="L49" s="57">
        <v>0</v>
      </c>
      <c r="M49" s="118">
        <v>0.01</v>
      </c>
    </row>
    <row r="50" spans="2:13" x14ac:dyDescent="0.35">
      <c r="B50" s="119" t="s">
        <v>53</v>
      </c>
      <c r="C50" s="59"/>
      <c r="D50" s="59"/>
      <c r="E50" s="59"/>
      <c r="F50" s="97"/>
      <c r="G50" s="61"/>
      <c r="H50" s="61"/>
      <c r="I50" s="59"/>
      <c r="J50" s="59"/>
      <c r="K50" s="59"/>
      <c r="L50" s="61"/>
      <c r="M50" s="120"/>
    </row>
    <row r="51" spans="2:13" x14ac:dyDescent="0.35">
      <c r="B51" s="119" t="s">
        <v>54</v>
      </c>
      <c r="C51" s="121">
        <v>-0.747</v>
      </c>
      <c r="D51" s="122">
        <v>-0.22500000000000001</v>
      </c>
      <c r="E51" s="122">
        <v>-0.85</v>
      </c>
      <c r="F51" s="123">
        <v>-0.8</v>
      </c>
      <c r="G51" s="124">
        <v>2.3E-2</v>
      </c>
      <c r="H51" s="124">
        <v>1</v>
      </c>
      <c r="I51" s="122">
        <v>-0.9</v>
      </c>
      <c r="J51" s="122">
        <v>-0.9</v>
      </c>
      <c r="K51" s="122">
        <v>-0.9</v>
      </c>
      <c r="L51" s="124">
        <v>0.04</v>
      </c>
      <c r="M51" s="124">
        <v>1</v>
      </c>
    </row>
    <row r="52" spans="2:13" x14ac:dyDescent="0.35">
      <c r="B52" s="53" t="s">
        <v>55</v>
      </c>
      <c r="C52" s="59">
        <v>47.817999999999998</v>
      </c>
      <c r="D52" s="59">
        <v>48.08273976000001</v>
      </c>
      <c r="E52" s="59">
        <v>57.054000000000002</v>
      </c>
      <c r="F52" s="97">
        <v>57.029000000000003</v>
      </c>
      <c r="G52" s="61">
        <v>0.06</v>
      </c>
      <c r="H52" s="61">
        <v>0.34599999999999997</v>
      </c>
      <c r="I52" s="59">
        <v>57.029000000000003</v>
      </c>
      <c r="J52" s="59">
        <v>57.029000000000003</v>
      </c>
      <c r="K52" s="59">
        <v>57.029000000000003</v>
      </c>
      <c r="L52" s="61">
        <v>0</v>
      </c>
      <c r="M52" s="120">
        <v>0.33300000000000002</v>
      </c>
    </row>
    <row r="53" spans="2:13" x14ac:dyDescent="0.35">
      <c r="B53" s="53" t="s">
        <v>56</v>
      </c>
      <c r="C53" s="59">
        <v>71.378</v>
      </c>
      <c r="D53" s="59">
        <v>96.283744039999988</v>
      </c>
      <c r="E53" s="59">
        <v>112.592</v>
      </c>
      <c r="F53" s="97">
        <v>112.619</v>
      </c>
      <c r="G53" s="61">
        <v>0.16400000000000001</v>
      </c>
      <c r="H53" s="61">
        <v>0.63900000000000001</v>
      </c>
      <c r="I53" s="59">
        <v>112.619</v>
      </c>
      <c r="J53" s="59">
        <v>112.619</v>
      </c>
      <c r="K53" s="59">
        <v>112.619</v>
      </c>
      <c r="L53" s="61">
        <v>0</v>
      </c>
      <c r="M53" s="120">
        <v>0.65700000000000003</v>
      </c>
    </row>
    <row r="54" spans="2:13" x14ac:dyDescent="0.35">
      <c r="B54" s="70" t="s">
        <v>57</v>
      </c>
      <c r="C54" s="81">
        <v>122.577</v>
      </c>
      <c r="D54" s="81">
        <v>146.23248380000001</v>
      </c>
      <c r="E54" s="81">
        <v>171.43899999999999</v>
      </c>
      <c r="F54" s="102">
        <v>171.441</v>
      </c>
      <c r="G54" s="103">
        <v>0.11799999999999999</v>
      </c>
      <c r="H54" s="103">
        <v>1</v>
      </c>
      <c r="I54" s="81">
        <v>171.441</v>
      </c>
      <c r="J54" s="81">
        <v>171.441</v>
      </c>
      <c r="K54" s="81">
        <v>171.441</v>
      </c>
      <c r="L54" s="103">
        <v>0</v>
      </c>
      <c r="M54" s="104">
        <v>1</v>
      </c>
    </row>
    <row r="55" spans="2:13" x14ac:dyDescent="0.35">
      <c r="B55" s="53" t="s">
        <v>58</v>
      </c>
      <c r="C55" s="59">
        <v>115.11499999999999</v>
      </c>
      <c r="D55" s="59">
        <v>136.63499999999999</v>
      </c>
      <c r="E55" s="59">
        <v>157.91399999999999</v>
      </c>
      <c r="F55" s="97">
        <v>157.88800000000001</v>
      </c>
      <c r="G55" s="61">
        <v>0.111</v>
      </c>
      <c r="H55" s="61">
        <v>0.92900000000000005</v>
      </c>
      <c r="I55" s="59">
        <v>157.88800000000001</v>
      </c>
      <c r="J55" s="59">
        <v>157.88800000000001</v>
      </c>
      <c r="K55" s="59">
        <v>157.88800000000001</v>
      </c>
      <c r="L55" s="61">
        <v>0</v>
      </c>
      <c r="M55" s="120">
        <v>0.92100000000000004</v>
      </c>
    </row>
    <row r="56" spans="2:13" x14ac:dyDescent="0.35">
      <c r="B56" s="125" t="s">
        <v>59</v>
      </c>
      <c r="C56" s="59">
        <v>7.4619999999999997</v>
      </c>
      <c r="D56" s="59">
        <v>9.5980000000000008</v>
      </c>
      <c r="E56" s="59">
        <v>4.0190000000000001</v>
      </c>
      <c r="F56" s="97">
        <v>4.0190000000000001</v>
      </c>
      <c r="G56" s="61">
        <v>-0.186</v>
      </c>
      <c r="H56" s="61">
        <v>4.2999999999999997E-2</v>
      </c>
      <c r="I56" s="59">
        <v>4.0190000000000001</v>
      </c>
      <c r="J56" s="59">
        <v>4.0190000000000001</v>
      </c>
      <c r="K56" s="59">
        <v>4.0190000000000001</v>
      </c>
      <c r="L56" s="61">
        <v>0</v>
      </c>
      <c r="M56" s="120">
        <v>2.3E-2</v>
      </c>
    </row>
    <row r="57" spans="2:13" x14ac:dyDescent="0.35">
      <c r="B57" s="53" t="s">
        <v>60</v>
      </c>
      <c r="C57" s="59">
        <v>0</v>
      </c>
      <c r="D57" s="59">
        <v>0</v>
      </c>
      <c r="E57" s="59">
        <v>3.6909999999999998</v>
      </c>
      <c r="F57" s="97">
        <v>3.7170000000000001</v>
      </c>
      <c r="G57" s="61">
        <v>0</v>
      </c>
      <c r="H57" s="61">
        <v>1.0999999999999999E-2</v>
      </c>
      <c r="I57" s="59">
        <v>3.7170000000000001</v>
      </c>
      <c r="J57" s="59">
        <v>3.7170000000000001</v>
      </c>
      <c r="K57" s="59">
        <v>3.7170000000000001</v>
      </c>
      <c r="L57" s="61">
        <v>0</v>
      </c>
      <c r="M57" s="120">
        <v>2.1999999999999999E-2</v>
      </c>
    </row>
    <row r="58" spans="2:13" x14ac:dyDescent="0.35">
      <c r="B58" s="126" t="s">
        <v>61</v>
      </c>
      <c r="C58" s="59">
        <v>0</v>
      </c>
      <c r="D58" s="59">
        <v>0</v>
      </c>
      <c r="E58" s="59">
        <v>5.8150000000000004</v>
      </c>
      <c r="F58" s="97">
        <v>5.8170000000000002</v>
      </c>
      <c r="G58" s="61">
        <v>0</v>
      </c>
      <c r="H58" s="61">
        <v>1.7000000000000001E-2</v>
      </c>
      <c r="I58" s="59">
        <v>5.8170000000000002</v>
      </c>
      <c r="J58" s="59">
        <v>5.8170000000000002</v>
      </c>
      <c r="K58" s="59">
        <v>5.8170000000000002</v>
      </c>
      <c r="L58" s="61">
        <v>0</v>
      </c>
      <c r="M58" s="120">
        <v>3.4000000000000002E-2</v>
      </c>
    </row>
    <row r="59" spans="2:13" x14ac:dyDescent="0.35">
      <c r="B59" s="70" t="s">
        <v>62</v>
      </c>
      <c r="C59" s="81">
        <v>122.577</v>
      </c>
      <c r="D59" s="81">
        <v>146.233</v>
      </c>
      <c r="E59" s="81">
        <v>171.43899999999999</v>
      </c>
      <c r="F59" s="102">
        <v>171.44100000000003</v>
      </c>
      <c r="G59" s="103">
        <v>0.11799999999999999</v>
      </c>
      <c r="H59" s="103">
        <v>1</v>
      </c>
      <c r="I59" s="81">
        <v>171.44100000000003</v>
      </c>
      <c r="J59" s="81">
        <v>171.44100000000003</v>
      </c>
      <c r="K59" s="81">
        <v>171.44100000000003</v>
      </c>
      <c r="L59" s="103">
        <v>0</v>
      </c>
      <c r="M59" s="104">
        <v>1</v>
      </c>
    </row>
    <row r="60" spans="2:13" x14ac:dyDescent="0.35">
      <c r="B60" s="127"/>
      <c r="C60" s="128"/>
      <c r="D60" s="128"/>
      <c r="E60" s="129"/>
      <c r="F60" s="129"/>
      <c r="G60" s="129"/>
      <c r="H60" s="129"/>
      <c r="I60" s="129"/>
      <c r="J60" s="129"/>
      <c r="K60" s="130"/>
      <c r="L60" s="130"/>
      <c r="M60" s="13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"/>
  <sheetViews>
    <sheetView showGridLines="0" workbookViewId="0">
      <selection activeCell="I8" sqref="I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64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15" customHeight="1" x14ac:dyDescent="0.35">
      <c r="B5" s="294" t="s">
        <v>203</v>
      </c>
      <c r="C5" s="296" t="s">
        <v>17</v>
      </c>
      <c r="D5" s="296" t="s">
        <v>204</v>
      </c>
      <c r="E5" s="221">
        <v>0.85</v>
      </c>
      <c r="F5" s="221">
        <v>0.85</v>
      </c>
      <c r="G5" s="221">
        <v>0.85</v>
      </c>
      <c r="H5" s="298">
        <v>0.85</v>
      </c>
      <c r="I5" s="298">
        <v>0.85</v>
      </c>
      <c r="J5" s="298">
        <v>0.85</v>
      </c>
      <c r="K5" s="300">
        <v>0.85</v>
      </c>
    </row>
    <row r="6" spans="2:11" x14ac:dyDescent="0.35">
      <c r="B6" s="295"/>
      <c r="C6" s="297"/>
      <c r="D6" s="297"/>
      <c r="E6" s="222" t="s">
        <v>205</v>
      </c>
      <c r="F6" s="222" t="s">
        <v>206</v>
      </c>
      <c r="G6" s="222" t="s">
        <v>205</v>
      </c>
      <c r="H6" s="299"/>
      <c r="I6" s="299"/>
      <c r="J6" s="299"/>
      <c r="K6" s="301"/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13"/>
  <sheetViews>
    <sheetView showGridLines="0" workbookViewId="0">
      <selection activeCell="Q15" sqref="Q15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71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82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68</v>
      </c>
      <c r="D7" s="163">
        <v>68</v>
      </c>
      <c r="E7" s="164">
        <v>68</v>
      </c>
      <c r="F7" s="165">
        <v>50.499665345601962</v>
      </c>
      <c r="G7" s="166">
        <v>0.74264213743532292</v>
      </c>
      <c r="H7" s="164">
        <v>68</v>
      </c>
      <c r="I7" s="165">
        <v>52.750790246522108</v>
      </c>
      <c r="J7" s="166">
        <v>0.77574691539003104</v>
      </c>
      <c r="K7" s="164">
        <v>68</v>
      </c>
      <c r="L7" s="165">
        <v>56.578340660441981</v>
      </c>
      <c r="M7" s="166">
        <v>0.83203442147708795</v>
      </c>
      <c r="N7" s="164">
        <v>68</v>
      </c>
      <c r="O7" s="165">
        <v>59.210073426274853</v>
      </c>
      <c r="P7" s="166">
        <v>0.87073637391580672</v>
      </c>
      <c r="Q7" s="164">
        <v>68</v>
      </c>
      <c r="R7" s="165">
        <v>61.305</v>
      </c>
      <c r="S7" s="165">
        <v>0.90154411764705877</v>
      </c>
      <c r="T7" s="167">
        <v>0</v>
      </c>
      <c r="U7" s="167">
        <v>1</v>
      </c>
    </row>
    <row r="8" spans="2:21" x14ac:dyDescent="0.35">
      <c r="B8" s="168" t="s">
        <v>88</v>
      </c>
      <c r="C8" s="169">
        <v>5</v>
      </c>
      <c r="D8" s="169">
        <v>5</v>
      </c>
      <c r="E8" s="170">
        <v>5</v>
      </c>
      <c r="F8" s="171">
        <v>1.038932578648107</v>
      </c>
      <c r="G8" s="172">
        <v>0.2077865157296214</v>
      </c>
      <c r="H8" s="170">
        <v>5</v>
      </c>
      <c r="I8" s="171">
        <v>1.0852451033384436</v>
      </c>
      <c r="J8" s="172">
        <v>0.21704902066768872</v>
      </c>
      <c r="K8" s="170">
        <v>5</v>
      </c>
      <c r="L8" s="171">
        <v>1.1639895226177635</v>
      </c>
      <c r="M8" s="172">
        <v>0.2327979045235527</v>
      </c>
      <c r="N8" s="170">
        <v>5</v>
      </c>
      <c r="O8" s="171">
        <v>1.2181323152483206</v>
      </c>
      <c r="P8" s="172">
        <v>0.24362646304966412</v>
      </c>
      <c r="Q8" s="173">
        <v>5</v>
      </c>
      <c r="R8" s="171">
        <v>1.2612313625870224</v>
      </c>
      <c r="S8" s="171">
        <v>0.2522462725174045</v>
      </c>
      <c r="T8" s="174">
        <v>0</v>
      </c>
      <c r="U8" s="175">
        <v>7.3529411764705885E-2</v>
      </c>
    </row>
    <row r="9" spans="2:21" x14ac:dyDescent="0.35">
      <c r="B9" s="168" t="s">
        <v>89</v>
      </c>
      <c r="C9" s="176">
        <v>38</v>
      </c>
      <c r="D9" s="176">
        <v>38</v>
      </c>
      <c r="E9" s="177">
        <v>38</v>
      </c>
      <c r="F9" s="178">
        <v>23.782122470830735</v>
      </c>
      <c r="G9" s="179">
        <v>0.62584532817975624</v>
      </c>
      <c r="H9" s="177">
        <v>38</v>
      </c>
      <c r="I9" s="178">
        <v>24.842258765288019</v>
      </c>
      <c r="J9" s="179">
        <v>0.65374365171810578</v>
      </c>
      <c r="K9" s="177">
        <v>38</v>
      </c>
      <c r="L9" s="178">
        <v>26.644790961970173</v>
      </c>
      <c r="M9" s="179">
        <v>0.70117870952553085</v>
      </c>
      <c r="N9" s="177">
        <v>38</v>
      </c>
      <c r="O9" s="178">
        <v>27.884169292879964</v>
      </c>
      <c r="P9" s="179">
        <v>0.73379392875999905</v>
      </c>
      <c r="Q9" s="180">
        <v>38</v>
      </c>
      <c r="R9" s="178">
        <v>28.870746134583104</v>
      </c>
      <c r="S9" s="178">
        <v>0.75975647722587114</v>
      </c>
      <c r="T9" s="181">
        <v>0</v>
      </c>
      <c r="U9" s="182">
        <v>0.55882352941176472</v>
      </c>
    </row>
    <row r="10" spans="2:21" x14ac:dyDescent="0.35">
      <c r="B10" s="168" t="s">
        <v>90</v>
      </c>
      <c r="C10" s="176">
        <v>21</v>
      </c>
      <c r="D10" s="176">
        <v>21</v>
      </c>
      <c r="E10" s="177">
        <v>21</v>
      </c>
      <c r="F10" s="178">
        <v>19.315840156348017</v>
      </c>
      <c r="G10" s="179">
        <v>0.91980191220704843</v>
      </c>
      <c r="H10" s="177">
        <v>21</v>
      </c>
      <c r="I10" s="178">
        <v>20.176882867434724</v>
      </c>
      <c r="J10" s="179">
        <v>0.9608039460683202</v>
      </c>
      <c r="K10" s="177">
        <v>21</v>
      </c>
      <c r="L10" s="178">
        <v>21.640899539222012</v>
      </c>
      <c r="M10" s="179">
        <v>1.0305190256772387</v>
      </c>
      <c r="N10" s="177">
        <v>21</v>
      </c>
      <c r="O10" s="178">
        <v>22.647522634467503</v>
      </c>
      <c r="P10" s="179">
        <v>1.0784534587841668</v>
      </c>
      <c r="Q10" s="180">
        <v>21</v>
      </c>
      <c r="R10" s="178">
        <v>23.448820357144093</v>
      </c>
      <c r="S10" s="178">
        <v>1.1166104931973377</v>
      </c>
      <c r="T10" s="181">
        <v>0</v>
      </c>
      <c r="U10" s="182">
        <v>0.30882352941176472</v>
      </c>
    </row>
    <row r="11" spans="2:21" x14ac:dyDescent="0.35">
      <c r="B11" s="183" t="s">
        <v>91</v>
      </c>
      <c r="C11" s="184">
        <v>4</v>
      </c>
      <c r="D11" s="184">
        <v>4</v>
      </c>
      <c r="E11" s="185">
        <v>4</v>
      </c>
      <c r="F11" s="186">
        <v>6.362770139775102</v>
      </c>
      <c r="G11" s="187">
        <v>1.5906925349437755</v>
      </c>
      <c r="H11" s="185">
        <v>4</v>
      </c>
      <c r="I11" s="186">
        <v>6.6464035104609183</v>
      </c>
      <c r="J11" s="187">
        <v>1.6616008776152296</v>
      </c>
      <c r="K11" s="185">
        <v>4</v>
      </c>
      <c r="L11" s="186">
        <v>7.1286606366320378</v>
      </c>
      <c r="M11" s="187">
        <v>1.7821651591580094</v>
      </c>
      <c r="N11" s="185">
        <v>4</v>
      </c>
      <c r="O11" s="186">
        <v>7.4602491836790605</v>
      </c>
      <c r="P11" s="187">
        <v>1.8650622959197651</v>
      </c>
      <c r="Q11" s="188">
        <v>4</v>
      </c>
      <c r="R11" s="186">
        <v>7.7242021456857808</v>
      </c>
      <c r="S11" s="186">
        <v>1.9310505364214452</v>
      </c>
      <c r="T11" s="189">
        <v>0</v>
      </c>
      <c r="U11" s="190">
        <v>5.8823529411764705E-2</v>
      </c>
    </row>
    <row r="12" spans="2:21" x14ac:dyDescent="0.35">
      <c r="B12" s="191" t="s">
        <v>92</v>
      </c>
      <c r="C12" s="192"/>
      <c r="D12" s="192"/>
      <c r="E12" s="192"/>
      <c r="F12" s="192"/>
      <c r="G12" s="192"/>
      <c r="H12" s="192"/>
      <c r="I12" s="193"/>
      <c r="J12" s="193"/>
      <c r="K12" s="192"/>
      <c r="L12" s="193"/>
      <c r="M12" s="193"/>
      <c r="N12" s="192"/>
      <c r="O12" s="193"/>
      <c r="P12" s="193"/>
      <c r="Q12" s="192"/>
      <c r="R12" s="193"/>
      <c r="S12" s="193"/>
      <c r="T12" s="194"/>
      <c r="U12" s="194"/>
    </row>
    <row r="13" spans="2:21" x14ac:dyDescent="0.3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96"/>
  <sheetViews>
    <sheetView showGridLines="0" topLeftCell="A74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93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5286.6958239251153</v>
      </c>
      <c r="D5" s="15">
        <v>5749.288149529998</v>
      </c>
      <c r="E5" s="15">
        <v>5498.8982308509985</v>
      </c>
      <c r="F5" s="16">
        <v>6355.1426223218969</v>
      </c>
      <c r="G5" s="17">
        <v>6.3E-2</v>
      </c>
      <c r="H5" s="17">
        <v>0.23899999999999999</v>
      </c>
      <c r="I5" s="15">
        <v>6426.926626356495</v>
      </c>
      <c r="J5" s="15">
        <v>6150.7486736406408</v>
      </c>
      <c r="K5" s="15">
        <v>6192.3024824416698</v>
      </c>
      <c r="L5" s="17">
        <v>-8.9999999999999993E-3</v>
      </c>
      <c r="M5" s="18">
        <v>0.217</v>
      </c>
    </row>
    <row r="6" spans="2:28" x14ac:dyDescent="0.35">
      <c r="B6" s="14" t="s">
        <v>94</v>
      </c>
      <c r="C6" s="15">
        <v>16948.244358723477</v>
      </c>
      <c r="D6" s="15">
        <v>17198.737932269996</v>
      </c>
      <c r="E6" s="15">
        <v>18979.17305460979</v>
      </c>
      <c r="F6" s="16">
        <v>19707.398430719957</v>
      </c>
      <c r="G6" s="17">
        <v>5.1999999999999998E-2</v>
      </c>
      <c r="H6" s="17">
        <v>0.76100000000000001</v>
      </c>
      <c r="I6" s="15">
        <v>21393.336044531934</v>
      </c>
      <c r="J6" s="15">
        <v>24033.185739218981</v>
      </c>
      <c r="K6" s="15">
        <v>26507.714816605374</v>
      </c>
      <c r="L6" s="17">
        <v>0.104</v>
      </c>
      <c r="M6" s="19">
        <v>0.78300000000000003</v>
      </c>
    </row>
    <row r="7" spans="2:28" x14ac:dyDescent="0.35">
      <c r="B7" s="20" t="s">
        <v>19</v>
      </c>
      <c r="C7" s="21">
        <v>22234.940182648592</v>
      </c>
      <c r="D7" s="21">
        <v>22948.026081799995</v>
      </c>
      <c r="E7" s="21">
        <v>24478.071285460788</v>
      </c>
      <c r="F7" s="22">
        <v>26062.541053041852</v>
      </c>
      <c r="G7" s="23">
        <v>5.3999999999999999E-2</v>
      </c>
      <c r="H7" s="24">
        <v>1</v>
      </c>
      <c r="I7" s="21">
        <v>27820.262670888427</v>
      </c>
      <c r="J7" s="21">
        <v>30183.93441285962</v>
      </c>
      <c r="K7" s="21">
        <v>32700.017299047046</v>
      </c>
      <c r="L7" s="25">
        <v>7.9000000000000001E-2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81" t="s">
        <v>95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</row>
    <row r="10" spans="2:28" ht="48.5" x14ac:dyDescent="0.35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85" t="s">
        <v>11</v>
      </c>
      <c r="H11" s="286"/>
      <c r="I11" s="40" t="s">
        <v>12</v>
      </c>
      <c r="J11" s="40" t="s">
        <v>13</v>
      </c>
      <c r="K11" s="40" t="s">
        <v>14</v>
      </c>
      <c r="L11" s="285" t="s">
        <v>15</v>
      </c>
      <c r="M11" s="287"/>
    </row>
    <row r="12" spans="2:28" x14ac:dyDescent="0.35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23</v>
      </c>
      <c r="C13" s="49">
        <v>26821.820137390001</v>
      </c>
      <c r="D13" s="49">
        <v>27940.9208941</v>
      </c>
      <c r="E13" s="49">
        <v>29127.954529530001</v>
      </c>
      <c r="F13" s="50">
        <v>30654.792614318412</v>
      </c>
      <c r="G13" s="51">
        <v>4.5999999999999999E-2</v>
      </c>
      <c r="H13" s="51">
        <v>0.98799999999999999</v>
      </c>
      <c r="I13" s="49">
        <v>33105.038303261208</v>
      </c>
      <c r="J13" s="49">
        <v>36203.118582125484</v>
      </c>
      <c r="K13" s="49">
        <v>39605.220691453243</v>
      </c>
      <c r="L13" s="51">
        <v>8.8999999999999996E-2</v>
      </c>
      <c r="M13" s="52">
        <v>0.997</v>
      </c>
    </row>
    <row r="14" spans="2:28" ht="19" x14ac:dyDescent="0.35">
      <c r="B14" s="53" t="s">
        <v>24</v>
      </c>
      <c r="C14" s="54">
        <v>25646.559680840001</v>
      </c>
      <c r="D14" s="55">
        <v>26074.082163499999</v>
      </c>
      <c r="E14" s="56">
        <v>27763.914968000001</v>
      </c>
      <c r="F14" s="56">
        <v>29414.945462910353</v>
      </c>
      <c r="G14" s="57">
        <v>4.7E-2</v>
      </c>
      <c r="H14" s="57">
        <v>0.93899999999999995</v>
      </c>
      <c r="I14" s="55">
        <v>31603.469658814865</v>
      </c>
      <c r="J14" s="55">
        <v>34713.034180869858</v>
      </c>
      <c r="K14" s="56">
        <v>38306.763435749446</v>
      </c>
      <c r="L14" s="57">
        <v>9.1999999999999998E-2</v>
      </c>
      <c r="M14" s="57">
        <v>0.95699999999999996</v>
      </c>
    </row>
    <row r="15" spans="2:28" x14ac:dyDescent="0.35">
      <c r="B15" s="119" t="s">
        <v>53</v>
      </c>
      <c r="C15" s="58"/>
      <c r="D15" s="59"/>
      <c r="E15" s="60"/>
      <c r="F15" s="60"/>
      <c r="G15" s="61"/>
      <c r="H15" s="61"/>
      <c r="I15" s="59"/>
      <c r="J15" s="59"/>
      <c r="K15" s="60"/>
      <c r="L15" s="61"/>
      <c r="M15" s="61"/>
    </row>
    <row r="16" spans="2:28" x14ac:dyDescent="0.35">
      <c r="B16" s="119" t="s">
        <v>96</v>
      </c>
      <c r="C16" s="196">
        <v>54.936029989999994</v>
      </c>
      <c r="D16" s="197">
        <v>34.640999999999998</v>
      </c>
      <c r="E16" s="198">
        <v>17.091999999999999</v>
      </c>
      <c r="F16" s="198">
        <v>0</v>
      </c>
      <c r="G16" s="199">
        <v>-1</v>
      </c>
      <c r="H16" s="199">
        <v>1E-3</v>
      </c>
      <c r="I16" s="197">
        <v>0</v>
      </c>
      <c r="J16" s="197">
        <v>0</v>
      </c>
      <c r="K16" s="198">
        <v>0</v>
      </c>
      <c r="L16" s="199">
        <v>0</v>
      </c>
      <c r="M16" s="199">
        <v>0</v>
      </c>
    </row>
    <row r="17" spans="2:13" x14ac:dyDescent="0.35">
      <c r="B17" s="119" t="s">
        <v>97</v>
      </c>
      <c r="C17" s="196">
        <v>25585.079650849999</v>
      </c>
      <c r="D17" s="197">
        <v>26034.752163500001</v>
      </c>
      <c r="E17" s="198">
        <v>27742.088968</v>
      </c>
      <c r="F17" s="198">
        <v>29401.409462910353</v>
      </c>
      <c r="G17" s="199">
        <v>4.7E-2</v>
      </c>
      <c r="H17" s="199">
        <v>0.93799999999999994</v>
      </c>
      <c r="I17" s="197">
        <v>31589.258658814866</v>
      </c>
      <c r="J17" s="197">
        <v>34698.123180869858</v>
      </c>
      <c r="K17" s="198">
        <v>38291.113435749445</v>
      </c>
      <c r="L17" s="199">
        <v>9.1999999999999998E-2</v>
      </c>
      <c r="M17" s="199">
        <v>0.95699999999999996</v>
      </c>
    </row>
    <row r="18" spans="2:13" x14ac:dyDescent="0.35">
      <c r="B18" s="200" t="s">
        <v>98</v>
      </c>
      <c r="C18" s="196">
        <v>24523.358261629997</v>
      </c>
      <c r="D18" s="197">
        <v>25038.7631635</v>
      </c>
      <c r="E18" s="198">
        <v>26647.333635999999</v>
      </c>
      <c r="F18" s="198">
        <v>28484.774014690283</v>
      </c>
      <c r="G18" s="199">
        <v>5.0999999999999997E-2</v>
      </c>
      <c r="H18" s="199">
        <v>0.90200000000000002</v>
      </c>
      <c r="I18" s="197">
        <v>30684.567945716277</v>
      </c>
      <c r="J18" s="197">
        <v>33722.736435314553</v>
      </c>
      <c r="K18" s="198">
        <v>37263.48364794931</v>
      </c>
      <c r="L18" s="199">
        <v>9.4E-2</v>
      </c>
      <c r="M18" s="199">
        <v>0.92900000000000005</v>
      </c>
    </row>
    <row r="19" spans="2:13" x14ac:dyDescent="0.35">
      <c r="B19" s="200" t="s">
        <v>99</v>
      </c>
      <c r="C19" s="196">
        <v>564.65162485000008</v>
      </c>
      <c r="D19" s="197">
        <v>580.399</v>
      </c>
      <c r="E19" s="198">
        <v>590.18733199999997</v>
      </c>
      <c r="F19" s="198">
        <v>655.63794822007139</v>
      </c>
      <c r="G19" s="199">
        <v>5.0999999999999997E-2</v>
      </c>
      <c r="H19" s="199">
        <v>2.1000000000000001E-2</v>
      </c>
      <c r="I19" s="197">
        <v>694.37771309858863</v>
      </c>
      <c r="J19" s="197">
        <v>752.8137455553067</v>
      </c>
      <c r="K19" s="198">
        <v>798.20678780013691</v>
      </c>
      <c r="L19" s="199">
        <v>6.8000000000000005E-2</v>
      </c>
      <c r="M19" s="199">
        <v>2.1000000000000001E-2</v>
      </c>
    </row>
    <row r="20" spans="2:13" x14ac:dyDescent="0.35">
      <c r="B20" s="200" t="s">
        <v>100</v>
      </c>
      <c r="C20" s="196">
        <v>497.06976436999997</v>
      </c>
      <c r="D20" s="197">
        <v>415.59</v>
      </c>
      <c r="E20" s="198">
        <v>504.56799999999998</v>
      </c>
      <c r="F20" s="198">
        <v>260.9975000000004</v>
      </c>
      <c r="G20" s="199">
        <v>-0.193</v>
      </c>
      <c r="H20" s="199">
        <v>1.4999999999999999E-2</v>
      </c>
      <c r="I20" s="197">
        <v>210.31299999999999</v>
      </c>
      <c r="J20" s="197">
        <v>222.57300000000001</v>
      </c>
      <c r="K20" s="198">
        <v>229.423</v>
      </c>
      <c r="L20" s="199">
        <v>-4.2000000000000003E-2</v>
      </c>
      <c r="M20" s="199">
        <v>7.0000000000000001E-3</v>
      </c>
    </row>
    <row r="21" spans="2:13" x14ac:dyDescent="0.35">
      <c r="B21" s="53" t="s">
        <v>25</v>
      </c>
      <c r="C21" s="58">
        <v>6.5439999999999996</v>
      </c>
      <c r="D21" s="59">
        <v>4.6890000000000001</v>
      </c>
      <c r="E21" s="60">
        <v>4.734</v>
      </c>
      <c r="F21" s="60">
        <v>13.536</v>
      </c>
      <c r="G21" s="61">
        <v>0.27400000000000002</v>
      </c>
      <c r="H21" s="61">
        <v>0</v>
      </c>
      <c r="I21" s="59">
        <v>14.211</v>
      </c>
      <c r="J21" s="59">
        <v>14.911</v>
      </c>
      <c r="K21" s="60">
        <v>15.65</v>
      </c>
      <c r="L21" s="61">
        <v>0.05</v>
      </c>
      <c r="M21" s="61">
        <v>0</v>
      </c>
    </row>
    <row r="22" spans="2:13" x14ac:dyDescent="0.35">
      <c r="B22" s="53" t="s">
        <v>26</v>
      </c>
      <c r="C22" s="62">
        <v>1175.2604565500001</v>
      </c>
      <c r="D22" s="63">
        <v>1866.8387306</v>
      </c>
      <c r="E22" s="64">
        <v>1364.0395615299999</v>
      </c>
      <c r="F22" s="64">
        <v>1239.84715140806</v>
      </c>
      <c r="G22" s="65">
        <v>1.7999999999999999E-2</v>
      </c>
      <c r="H22" s="65">
        <v>4.9000000000000002E-2</v>
      </c>
      <c r="I22" s="63">
        <v>1501.5686444463408</v>
      </c>
      <c r="J22" s="63">
        <v>1490.0844012556267</v>
      </c>
      <c r="K22" s="64">
        <v>1298.4572557038005</v>
      </c>
      <c r="L22" s="65">
        <v>1.6E-2</v>
      </c>
      <c r="M22" s="65">
        <v>0.04</v>
      </c>
    </row>
    <row r="23" spans="2:13" x14ac:dyDescent="0.35">
      <c r="B23" s="66" t="s">
        <v>27</v>
      </c>
      <c r="C23" s="49">
        <v>490.00571428000001</v>
      </c>
      <c r="D23" s="49">
        <v>336.072</v>
      </c>
      <c r="E23" s="49">
        <v>476.892</v>
      </c>
      <c r="F23" s="67">
        <v>106.797836279591</v>
      </c>
      <c r="G23" s="68">
        <v>-0.39800000000000002</v>
      </c>
      <c r="H23" s="68">
        <v>1.2E-2</v>
      </c>
      <c r="I23" s="49">
        <v>108.41827878518299</v>
      </c>
      <c r="J23" s="49">
        <v>106.31581167844699</v>
      </c>
      <c r="K23" s="49">
        <v>111.312654827334</v>
      </c>
      <c r="L23" s="68">
        <v>1.4E-2</v>
      </c>
      <c r="M23" s="69">
        <v>3.0000000000000001E-3</v>
      </c>
    </row>
    <row r="24" spans="2:13" x14ac:dyDescent="0.35">
      <c r="B24" s="70" t="s">
        <v>28</v>
      </c>
      <c r="C24" s="71">
        <v>27311.825851670001</v>
      </c>
      <c r="D24" s="71">
        <v>28276.9928941</v>
      </c>
      <c r="E24" s="72">
        <v>29604.846529530001</v>
      </c>
      <c r="F24" s="72">
        <v>30761.590450598003</v>
      </c>
      <c r="G24" s="73">
        <v>0.04</v>
      </c>
      <c r="H24" s="73">
        <v>1</v>
      </c>
      <c r="I24" s="71">
        <v>33213.45658204639</v>
      </c>
      <c r="J24" s="71">
        <v>36309.434393803931</v>
      </c>
      <c r="K24" s="72">
        <v>39716.533346280579</v>
      </c>
      <c r="L24" s="73">
        <v>8.8999999999999996E-2</v>
      </c>
      <c r="M24" s="74">
        <v>1</v>
      </c>
    </row>
    <row r="25" spans="2:13" x14ac:dyDescent="0.35">
      <c r="B25" s="42" t="s">
        <v>29</v>
      </c>
      <c r="C25" s="75"/>
      <c r="D25" s="75"/>
      <c r="E25" s="75"/>
      <c r="F25" s="76"/>
      <c r="G25" s="77"/>
      <c r="H25" s="77"/>
      <c r="I25" s="75"/>
      <c r="J25" s="75"/>
      <c r="K25" s="75"/>
      <c r="L25" s="77"/>
      <c r="M25" s="78"/>
    </row>
    <row r="26" spans="2:13" x14ac:dyDescent="0.35">
      <c r="B26" s="42" t="s">
        <v>30</v>
      </c>
      <c r="C26" s="49">
        <v>22234.940182648588</v>
      </c>
      <c r="D26" s="49">
        <v>22948.026081799999</v>
      </c>
      <c r="E26" s="49">
        <v>24478.071285460795</v>
      </c>
      <c r="F26" s="50">
        <v>26062.541053041852</v>
      </c>
      <c r="G26" s="79">
        <v>5.3999999999999999E-2</v>
      </c>
      <c r="H26" s="79">
        <v>1</v>
      </c>
      <c r="I26" s="49">
        <v>27820.262670888427</v>
      </c>
      <c r="J26" s="49">
        <v>30183.934412859628</v>
      </c>
      <c r="K26" s="49">
        <v>32700.017299047042</v>
      </c>
      <c r="L26" s="79">
        <v>7.9000000000000001E-2</v>
      </c>
      <c r="M26" s="80">
        <v>1</v>
      </c>
    </row>
    <row r="27" spans="2:13" x14ac:dyDescent="0.35">
      <c r="B27" s="53" t="s">
        <v>31</v>
      </c>
      <c r="C27" s="54">
        <v>4258.7065923299997</v>
      </c>
      <c r="D27" s="55">
        <v>4499.7232333999991</v>
      </c>
      <c r="E27" s="56">
        <v>5155.4576577032376</v>
      </c>
      <c r="F27" s="56">
        <v>5493.3258952086571</v>
      </c>
      <c r="G27" s="57">
        <v>8.8999999999999996E-2</v>
      </c>
      <c r="H27" s="57">
        <v>0.20200000000000001</v>
      </c>
      <c r="I27" s="55">
        <v>5973.4034583852599</v>
      </c>
      <c r="J27" s="55">
        <v>6405.2513138966187</v>
      </c>
      <c r="K27" s="56">
        <v>6843.9055376555471</v>
      </c>
      <c r="L27" s="57">
        <v>7.5999999999999998E-2</v>
      </c>
      <c r="M27" s="57">
        <v>0.21199999999999999</v>
      </c>
    </row>
    <row r="28" spans="2:13" x14ac:dyDescent="0.35">
      <c r="B28" s="53" t="s">
        <v>32</v>
      </c>
      <c r="C28" s="58">
        <v>15940.900422103472</v>
      </c>
      <c r="D28" s="59">
        <v>16759.922622174883</v>
      </c>
      <c r="E28" s="60">
        <v>17476.479677967556</v>
      </c>
      <c r="F28" s="60">
        <v>18726.928011742566</v>
      </c>
      <c r="G28" s="61">
        <v>5.5E-2</v>
      </c>
      <c r="H28" s="61">
        <v>0.72</v>
      </c>
      <c r="I28" s="59">
        <v>19863.645294309157</v>
      </c>
      <c r="J28" s="59">
        <v>21458.697907550653</v>
      </c>
      <c r="K28" s="60">
        <v>23446.954463829003</v>
      </c>
      <c r="L28" s="61">
        <v>7.8E-2</v>
      </c>
      <c r="M28" s="61">
        <v>0.71499999999999997</v>
      </c>
    </row>
    <row r="29" spans="2:13" x14ac:dyDescent="0.35">
      <c r="B29" s="53" t="s">
        <v>33</v>
      </c>
      <c r="C29" s="58">
        <v>1554.2282951</v>
      </c>
      <c r="D29" s="59">
        <v>1251.1173531100001</v>
      </c>
      <c r="E29" s="60">
        <v>1419.96445829</v>
      </c>
      <c r="F29" s="60">
        <v>1689.8722339037781</v>
      </c>
      <c r="G29" s="61">
        <v>2.8000000000000001E-2</v>
      </c>
      <c r="H29" s="61">
        <v>6.2E-2</v>
      </c>
      <c r="I29" s="59">
        <v>1796.0494861429654</v>
      </c>
      <c r="J29" s="59">
        <v>1987.3330640515217</v>
      </c>
      <c r="K29" s="60">
        <v>2045.2964841515297</v>
      </c>
      <c r="L29" s="61">
        <v>6.6000000000000003E-2</v>
      </c>
      <c r="M29" s="61">
        <v>6.4000000000000001E-2</v>
      </c>
    </row>
    <row r="30" spans="2:13" x14ac:dyDescent="0.35">
      <c r="B30" s="53" t="s">
        <v>101</v>
      </c>
      <c r="C30" s="62">
        <v>481.10487311511463</v>
      </c>
      <c r="D30" s="63">
        <v>437.26287311511464</v>
      </c>
      <c r="E30" s="64">
        <v>426.16949149999999</v>
      </c>
      <c r="F30" s="64">
        <v>152.41491218684871</v>
      </c>
      <c r="G30" s="65">
        <v>-0.318</v>
      </c>
      <c r="H30" s="65">
        <v>1.6E-2</v>
      </c>
      <c r="I30" s="63">
        <v>187.16443205104738</v>
      </c>
      <c r="J30" s="63">
        <v>332.65212736083288</v>
      </c>
      <c r="K30" s="64">
        <v>363.86081341095894</v>
      </c>
      <c r="L30" s="65">
        <v>0.33700000000000002</v>
      </c>
      <c r="M30" s="65">
        <v>8.9999999999999993E-3</v>
      </c>
    </row>
    <row r="31" spans="2:13" x14ac:dyDescent="0.35">
      <c r="B31" s="70" t="s">
        <v>34</v>
      </c>
      <c r="C31" s="81">
        <v>22234.940182648588</v>
      </c>
      <c r="D31" s="81">
        <v>22948.026081799999</v>
      </c>
      <c r="E31" s="82">
        <v>24478.071285460795</v>
      </c>
      <c r="F31" s="82">
        <v>26062.541053041852</v>
      </c>
      <c r="G31" s="73">
        <v>5.3999999999999999E-2</v>
      </c>
      <c r="H31" s="73">
        <v>1</v>
      </c>
      <c r="I31" s="81">
        <v>27820.262670888427</v>
      </c>
      <c r="J31" s="81">
        <v>30183.934412859628</v>
      </c>
      <c r="K31" s="82">
        <v>32700.017299047042</v>
      </c>
      <c r="L31" s="73">
        <v>7.9000000000000001E-2</v>
      </c>
      <c r="M31" s="74">
        <v>1</v>
      </c>
    </row>
    <row r="32" spans="2:13" x14ac:dyDescent="0.35">
      <c r="B32" s="83" t="s">
        <v>35</v>
      </c>
      <c r="C32" s="84">
        <v>5076.8999999999996</v>
      </c>
      <c r="D32" s="84">
        <v>5329</v>
      </c>
      <c r="E32" s="85">
        <v>5126.8</v>
      </c>
      <c r="F32" s="85">
        <v>4699</v>
      </c>
      <c r="G32" s="86">
        <v>-2.5000000000000001E-2</v>
      </c>
      <c r="H32" s="86"/>
      <c r="I32" s="84">
        <v>5393.2</v>
      </c>
      <c r="J32" s="84">
        <v>6125.5</v>
      </c>
      <c r="K32" s="85">
        <v>7016.5</v>
      </c>
      <c r="L32" s="86">
        <v>0.14299999999999999</v>
      </c>
      <c r="M32" s="87"/>
    </row>
    <row r="33" spans="2:13" x14ac:dyDescent="0.35">
      <c r="B33" s="42"/>
      <c r="C33" s="59"/>
      <c r="D33" s="59"/>
      <c r="E33" s="59"/>
      <c r="F33" s="59"/>
      <c r="G33" s="88"/>
      <c r="H33" s="88"/>
      <c r="I33" s="59"/>
      <c r="J33" s="59"/>
      <c r="K33" s="59"/>
      <c r="L33" s="88"/>
      <c r="M33" s="89"/>
    </row>
    <row r="34" spans="2:13" x14ac:dyDescent="0.35">
      <c r="B34" s="90" t="s">
        <v>36</v>
      </c>
      <c r="C34" s="59"/>
      <c r="D34" s="59"/>
      <c r="E34" s="59"/>
      <c r="F34" s="59"/>
      <c r="G34" s="91"/>
      <c r="H34" s="91"/>
      <c r="I34" s="59"/>
      <c r="J34" s="59"/>
      <c r="K34" s="59"/>
      <c r="L34" s="91"/>
      <c r="M34" s="91"/>
    </row>
    <row r="35" spans="2:13" x14ac:dyDescent="0.35">
      <c r="B35" s="92" t="s">
        <v>37</v>
      </c>
      <c r="C35" s="93">
        <v>5942.2681040447897</v>
      </c>
      <c r="D35" s="93">
        <v>6430.2064951696193</v>
      </c>
      <c r="E35" s="93">
        <v>5981.3029787464438</v>
      </c>
      <c r="F35" s="94">
        <v>6832.1216751517713</v>
      </c>
      <c r="G35" s="51">
        <v>4.8000000000000001E-2</v>
      </c>
      <c r="H35" s="51">
        <v>1</v>
      </c>
      <c r="I35" s="93">
        <v>7311.8381215165609</v>
      </c>
      <c r="J35" s="93">
        <v>9796.3206879283462</v>
      </c>
      <c r="K35" s="95">
        <v>9347.8434550238962</v>
      </c>
      <c r="L35" s="51">
        <v>0.11</v>
      </c>
      <c r="M35" s="52">
        <v>1</v>
      </c>
    </row>
    <row r="36" spans="2:13" x14ac:dyDescent="0.35">
      <c r="B36" s="96" t="s">
        <v>38</v>
      </c>
      <c r="C36" s="59"/>
      <c r="D36" s="59"/>
      <c r="E36" s="59"/>
      <c r="F36" s="97"/>
      <c r="G36" s="51"/>
      <c r="H36" s="51"/>
      <c r="I36" s="59"/>
      <c r="J36" s="59"/>
      <c r="K36" s="59"/>
      <c r="L36" s="51"/>
      <c r="M36" s="52"/>
    </row>
    <row r="37" spans="2:13" x14ac:dyDescent="0.35">
      <c r="B37" s="96" t="s">
        <v>39</v>
      </c>
      <c r="C37" s="49">
        <v>24037.189591165192</v>
      </c>
      <c r="D37" s="49">
        <v>26219.435000000001</v>
      </c>
      <c r="E37" s="49">
        <v>28566.057541909191</v>
      </c>
      <c r="F37" s="50">
        <v>30108.186582235612</v>
      </c>
      <c r="G37" s="51">
        <v>7.8E-2</v>
      </c>
      <c r="H37" s="51">
        <v>0.98899999999999999</v>
      </c>
      <c r="I37" s="49">
        <v>32635.283492325456</v>
      </c>
      <c r="J37" s="49">
        <v>35654.203675796969</v>
      </c>
      <c r="K37" s="49">
        <v>38841.871374695693</v>
      </c>
      <c r="L37" s="51">
        <v>8.8999999999999996E-2</v>
      </c>
      <c r="M37" s="52">
        <v>0.98899999999999999</v>
      </c>
    </row>
    <row r="38" spans="2:13" ht="19" x14ac:dyDescent="0.35">
      <c r="B38" s="98" t="s">
        <v>40</v>
      </c>
      <c r="C38" s="54">
        <v>23265.225508119358</v>
      </c>
      <c r="D38" s="55">
        <v>25418.52</v>
      </c>
      <c r="E38" s="55">
        <v>27496.213428401701</v>
      </c>
      <c r="F38" s="99">
        <v>29355.632437464181</v>
      </c>
      <c r="G38" s="57">
        <v>8.1000000000000003E-2</v>
      </c>
      <c r="H38" s="57">
        <v>0.95799999999999996</v>
      </c>
      <c r="I38" s="55">
        <v>31779.651883466584</v>
      </c>
      <c r="J38" s="55">
        <v>34822.402506846433</v>
      </c>
      <c r="K38" s="56">
        <v>38236.926095855932</v>
      </c>
      <c r="L38" s="57">
        <v>9.1999999999999998E-2</v>
      </c>
      <c r="M38" s="57">
        <v>0.96599999999999997</v>
      </c>
    </row>
    <row r="39" spans="2:13" x14ac:dyDescent="0.35">
      <c r="B39" s="201" t="s">
        <v>53</v>
      </c>
      <c r="C39" s="196"/>
      <c r="D39" s="197"/>
      <c r="E39" s="197"/>
      <c r="F39" s="202"/>
      <c r="G39" s="199"/>
      <c r="H39" s="199"/>
      <c r="I39" s="197"/>
      <c r="J39" s="197"/>
      <c r="K39" s="198"/>
      <c r="L39" s="199"/>
      <c r="M39" s="199"/>
    </row>
    <row r="40" spans="2:13" x14ac:dyDescent="0.35">
      <c r="B40" s="201" t="s">
        <v>96</v>
      </c>
      <c r="C40" s="196">
        <v>37.651790250727998</v>
      </c>
      <c r="D40" s="197">
        <v>360.37</v>
      </c>
      <c r="E40" s="197">
        <v>546.62300000000005</v>
      </c>
      <c r="F40" s="202">
        <v>11.753</v>
      </c>
      <c r="G40" s="199">
        <v>-0.32200000000000001</v>
      </c>
      <c r="H40" s="199">
        <v>8.9999999999999993E-3</v>
      </c>
      <c r="I40" s="197">
        <v>9.8520000000000003</v>
      </c>
      <c r="J40" s="197">
        <v>8.0250000000000004</v>
      </c>
      <c r="K40" s="198">
        <v>9.125</v>
      </c>
      <c r="L40" s="199">
        <v>-8.1000000000000003E-2</v>
      </c>
      <c r="M40" s="199">
        <v>0</v>
      </c>
    </row>
    <row r="41" spans="2:13" x14ac:dyDescent="0.35">
      <c r="B41" s="203" t="s">
        <v>102</v>
      </c>
      <c r="C41" s="196">
        <v>37.651790250727998</v>
      </c>
      <c r="D41" s="197">
        <v>140.345</v>
      </c>
      <c r="E41" s="197">
        <v>15.962</v>
      </c>
      <c r="F41" s="202">
        <v>11.753</v>
      </c>
      <c r="G41" s="199">
        <v>-0.32200000000000001</v>
      </c>
      <c r="H41" s="199">
        <v>2E-3</v>
      </c>
      <c r="I41" s="197">
        <v>9.8520000000000003</v>
      </c>
      <c r="J41" s="197">
        <v>8.0250000000000004</v>
      </c>
      <c r="K41" s="198">
        <v>9.125</v>
      </c>
      <c r="L41" s="199">
        <v>-8.1000000000000003E-2</v>
      </c>
      <c r="M41" s="199">
        <v>0</v>
      </c>
    </row>
    <row r="42" spans="2:13" x14ac:dyDescent="0.35">
      <c r="B42" s="203" t="s">
        <v>102</v>
      </c>
      <c r="C42" s="196">
        <v>0</v>
      </c>
      <c r="D42" s="197">
        <v>220.02500000000001</v>
      </c>
      <c r="E42" s="197">
        <v>530.66099999999994</v>
      </c>
      <c r="F42" s="202">
        <v>0</v>
      </c>
      <c r="G42" s="199">
        <v>0</v>
      </c>
      <c r="H42" s="199">
        <v>7.0000000000000001E-3</v>
      </c>
      <c r="I42" s="197">
        <v>0</v>
      </c>
      <c r="J42" s="197">
        <v>0</v>
      </c>
      <c r="K42" s="198">
        <v>0</v>
      </c>
      <c r="L42" s="199">
        <v>0</v>
      </c>
      <c r="M42" s="199">
        <v>0</v>
      </c>
    </row>
    <row r="43" spans="2:13" x14ac:dyDescent="0.35">
      <c r="B43" s="201" t="s">
        <v>103</v>
      </c>
      <c r="C43" s="196">
        <v>22904.457691177402</v>
      </c>
      <c r="D43" s="197">
        <v>24886.577000000001</v>
      </c>
      <c r="E43" s="197">
        <v>26740.982</v>
      </c>
      <c r="F43" s="202">
        <v>29262.174595362932</v>
      </c>
      <c r="G43" s="199">
        <v>8.5000000000000006E-2</v>
      </c>
      <c r="H43" s="199">
        <v>0.94199999999999995</v>
      </c>
      <c r="I43" s="197">
        <v>31526.04548643437</v>
      </c>
      <c r="J43" s="197">
        <v>34550.513621019083</v>
      </c>
      <c r="K43" s="198">
        <v>38025.888179714522</v>
      </c>
      <c r="L43" s="199">
        <v>9.0999999999999998E-2</v>
      </c>
      <c r="M43" s="199">
        <v>0.96</v>
      </c>
    </row>
    <row r="44" spans="2:13" x14ac:dyDescent="0.35">
      <c r="B44" s="203" t="s">
        <v>98</v>
      </c>
      <c r="C44" s="196">
        <v>22543.5916911774</v>
      </c>
      <c r="D44" s="197">
        <v>24261.601999999999</v>
      </c>
      <c r="E44" s="197">
        <v>26353.589</v>
      </c>
      <c r="F44" s="202">
        <v>28385.705107774193</v>
      </c>
      <c r="G44" s="199">
        <v>0.08</v>
      </c>
      <c r="H44" s="199">
        <v>0.92100000000000004</v>
      </c>
      <c r="I44" s="197">
        <v>30659.617567953002</v>
      </c>
      <c r="J44" s="197">
        <v>33614.908738439954</v>
      </c>
      <c r="K44" s="198">
        <v>37038.579478907894</v>
      </c>
      <c r="L44" s="199">
        <v>9.2999999999999999E-2</v>
      </c>
      <c r="M44" s="199">
        <v>0.93400000000000005</v>
      </c>
    </row>
    <row r="45" spans="2:13" x14ac:dyDescent="0.35">
      <c r="B45" s="203" t="s">
        <v>99</v>
      </c>
      <c r="C45" s="196">
        <v>295.904</v>
      </c>
      <c r="D45" s="197">
        <v>496.71499999999997</v>
      </c>
      <c r="E45" s="197">
        <v>317.05500000000001</v>
      </c>
      <c r="F45" s="202">
        <v>655.63794822007139</v>
      </c>
      <c r="G45" s="199">
        <v>0.30399999999999999</v>
      </c>
      <c r="H45" s="199">
        <v>1.6E-2</v>
      </c>
      <c r="I45" s="197">
        <v>656.11491848136791</v>
      </c>
      <c r="J45" s="197">
        <v>713.03188257912416</v>
      </c>
      <c r="K45" s="198">
        <v>757.88570080663385</v>
      </c>
      <c r="L45" s="199">
        <v>4.9000000000000002E-2</v>
      </c>
      <c r="M45" s="199">
        <v>0.02</v>
      </c>
    </row>
    <row r="46" spans="2:13" x14ac:dyDescent="0.35">
      <c r="B46" s="203" t="s">
        <v>100</v>
      </c>
      <c r="C46" s="196">
        <v>64.962000000000003</v>
      </c>
      <c r="D46" s="197">
        <v>128.26</v>
      </c>
      <c r="E46" s="197">
        <v>70.337999999999994</v>
      </c>
      <c r="F46" s="202">
        <v>260.9975000000004</v>
      </c>
      <c r="G46" s="199">
        <v>0.59</v>
      </c>
      <c r="H46" s="199">
        <v>5.0000000000000001E-3</v>
      </c>
      <c r="I46" s="197">
        <v>210.31299999999999</v>
      </c>
      <c r="J46" s="197">
        <v>222.57300000000001</v>
      </c>
      <c r="K46" s="198">
        <v>229.423</v>
      </c>
      <c r="L46" s="199">
        <v>-4.2000000000000003E-2</v>
      </c>
      <c r="M46" s="199">
        <v>7.0000000000000001E-3</v>
      </c>
    </row>
    <row r="47" spans="2:13" x14ac:dyDescent="0.35">
      <c r="B47" s="98" t="s">
        <v>25</v>
      </c>
      <c r="C47" s="58">
        <v>323.11602669122806</v>
      </c>
      <c r="D47" s="59">
        <v>171.57300000000001</v>
      </c>
      <c r="E47" s="59">
        <v>208.6084284017</v>
      </c>
      <c r="F47" s="97">
        <v>81.704842101247991</v>
      </c>
      <c r="G47" s="61">
        <v>-0.36799999999999999</v>
      </c>
      <c r="H47" s="61">
        <v>7.0000000000000001E-3</v>
      </c>
      <c r="I47" s="59">
        <v>243.75439703221653</v>
      </c>
      <c r="J47" s="59">
        <v>263.86388582734503</v>
      </c>
      <c r="K47" s="60">
        <v>201.9129161414061</v>
      </c>
      <c r="L47" s="61">
        <v>0.35199999999999998</v>
      </c>
      <c r="M47" s="61">
        <v>6.0000000000000001E-3</v>
      </c>
    </row>
    <row r="48" spans="2:13" x14ac:dyDescent="0.35">
      <c r="B48" s="98" t="s">
        <v>41</v>
      </c>
      <c r="C48" s="62">
        <v>771.96408304583474</v>
      </c>
      <c r="D48" s="63">
        <v>800.91499999999996</v>
      </c>
      <c r="E48" s="63">
        <v>1069.8441135074909</v>
      </c>
      <c r="F48" s="100">
        <v>752.55414477143279</v>
      </c>
      <c r="G48" s="65">
        <v>-8.0000000000000002E-3</v>
      </c>
      <c r="H48" s="65">
        <v>3.1E-2</v>
      </c>
      <c r="I48" s="63">
        <v>855.63160885887055</v>
      </c>
      <c r="J48" s="63">
        <v>831.80116895053618</v>
      </c>
      <c r="K48" s="64">
        <v>604.9452788397582</v>
      </c>
      <c r="L48" s="65">
        <v>-7.0000000000000007E-2</v>
      </c>
      <c r="M48" s="65">
        <v>2.1999999999999999E-2</v>
      </c>
    </row>
    <row r="49" spans="2:13" x14ac:dyDescent="0.35">
      <c r="B49" s="96" t="s">
        <v>27</v>
      </c>
      <c r="C49" s="49">
        <v>384.52800000000002</v>
      </c>
      <c r="D49" s="49">
        <v>146.48599999999999</v>
      </c>
      <c r="E49" s="49">
        <v>120.337</v>
      </c>
      <c r="F49" s="50">
        <v>471.57394465496003</v>
      </c>
      <c r="G49" s="51">
        <v>7.0000000000000007E-2</v>
      </c>
      <c r="H49" s="51">
        <v>0.01</v>
      </c>
      <c r="I49" s="49">
        <v>633</v>
      </c>
      <c r="J49" s="49">
        <v>352</v>
      </c>
      <c r="K49" s="49">
        <v>0</v>
      </c>
      <c r="L49" s="51">
        <v>-1</v>
      </c>
      <c r="M49" s="52">
        <v>1.0999999999999999E-2</v>
      </c>
    </row>
    <row r="50" spans="2:13" ht="19" x14ac:dyDescent="0.35">
      <c r="B50" s="96" t="s">
        <v>104</v>
      </c>
      <c r="C50" s="49">
        <v>24.433</v>
      </c>
      <c r="D50" s="49">
        <v>91.992000000000004</v>
      </c>
      <c r="E50" s="49">
        <v>5.7380000000000004</v>
      </c>
      <c r="F50" s="50">
        <v>11.476000000000001</v>
      </c>
      <c r="G50" s="51">
        <v>-0.223</v>
      </c>
      <c r="H50" s="51">
        <v>1E-3</v>
      </c>
      <c r="I50" s="49">
        <v>11.749000000000001</v>
      </c>
      <c r="J50" s="49">
        <v>12.039</v>
      </c>
      <c r="K50" s="49">
        <v>12.346</v>
      </c>
      <c r="L50" s="51">
        <v>2.5000000000000001E-2</v>
      </c>
      <c r="M50" s="52">
        <v>0</v>
      </c>
    </row>
    <row r="51" spans="2:13" x14ac:dyDescent="0.35">
      <c r="B51" s="101" t="s">
        <v>42</v>
      </c>
      <c r="C51" s="81">
        <v>24446.150591165191</v>
      </c>
      <c r="D51" s="81">
        <v>26457.913</v>
      </c>
      <c r="E51" s="81">
        <v>28692.132541909192</v>
      </c>
      <c r="F51" s="102">
        <v>30591.236526890571</v>
      </c>
      <c r="G51" s="103">
        <v>7.8E-2</v>
      </c>
      <c r="H51" s="103">
        <v>1</v>
      </c>
      <c r="I51" s="81">
        <v>33280.032492325459</v>
      </c>
      <c r="J51" s="81">
        <v>36018.242675796966</v>
      </c>
      <c r="K51" s="82">
        <v>38854.217374695691</v>
      </c>
      <c r="L51" s="103">
        <v>8.3000000000000004E-2</v>
      </c>
      <c r="M51" s="104">
        <v>1</v>
      </c>
    </row>
    <row r="52" spans="2:13" x14ac:dyDescent="0.35">
      <c r="B52" s="105" t="s">
        <v>43</v>
      </c>
      <c r="C52" s="75"/>
      <c r="D52" s="75"/>
      <c r="E52" s="75"/>
      <c r="F52" s="76"/>
      <c r="G52" s="106"/>
      <c r="H52" s="106"/>
      <c r="I52" s="75"/>
      <c r="J52" s="75"/>
      <c r="K52" s="75"/>
      <c r="L52" s="106"/>
      <c r="M52" s="107"/>
    </row>
    <row r="53" spans="2:13" x14ac:dyDescent="0.35">
      <c r="B53" s="96" t="s">
        <v>44</v>
      </c>
      <c r="C53" s="49">
        <v>18503.882487120401</v>
      </c>
      <c r="D53" s="49">
        <v>20027.706504830381</v>
      </c>
      <c r="E53" s="49">
        <v>22710.829563162748</v>
      </c>
      <c r="F53" s="50">
        <v>23759.114851738799</v>
      </c>
      <c r="G53" s="51">
        <v>8.6999999999999994E-2</v>
      </c>
      <c r="H53" s="51">
        <v>1</v>
      </c>
      <c r="I53" s="49">
        <v>25968.194370808898</v>
      </c>
      <c r="J53" s="49">
        <v>26221.92198786862</v>
      </c>
      <c r="K53" s="49">
        <v>29506.373919671794</v>
      </c>
      <c r="L53" s="51">
        <v>7.4999999999999997E-2</v>
      </c>
      <c r="M53" s="52">
        <v>1</v>
      </c>
    </row>
    <row r="54" spans="2:13" x14ac:dyDescent="0.35">
      <c r="B54" s="98" t="s">
        <v>31</v>
      </c>
      <c r="C54" s="54">
        <v>4146.4073446400007</v>
      </c>
      <c r="D54" s="55">
        <v>4702.4295075399996</v>
      </c>
      <c r="E54" s="55">
        <v>5466.9819429243435</v>
      </c>
      <c r="F54" s="99">
        <v>5342.4365494242311</v>
      </c>
      <c r="G54" s="57">
        <v>8.7999999999999995E-2</v>
      </c>
      <c r="H54" s="57">
        <v>0.23100000000000001</v>
      </c>
      <c r="I54" s="55">
        <v>5822.5448587938063</v>
      </c>
      <c r="J54" s="55">
        <v>6234.6833869521079</v>
      </c>
      <c r="K54" s="56">
        <v>6675.5473269669619</v>
      </c>
      <c r="L54" s="57">
        <v>7.6999999999999999E-2</v>
      </c>
      <c r="M54" s="57">
        <v>0.22800000000000001</v>
      </c>
    </row>
    <row r="55" spans="2:13" x14ac:dyDescent="0.35">
      <c r="B55" s="98" t="s">
        <v>32</v>
      </c>
      <c r="C55" s="58">
        <v>13754.637864320399</v>
      </c>
      <c r="D55" s="59">
        <v>14766.93199729038</v>
      </c>
      <c r="E55" s="59">
        <v>17000.595128738405</v>
      </c>
      <c r="F55" s="97">
        <v>18194.171219786549</v>
      </c>
      <c r="G55" s="61">
        <v>9.8000000000000004E-2</v>
      </c>
      <c r="H55" s="61">
        <v>0.749</v>
      </c>
      <c r="I55" s="59">
        <v>19889.379997213695</v>
      </c>
      <c r="J55" s="59">
        <v>19651.277349336808</v>
      </c>
      <c r="K55" s="60">
        <v>22494.053728495321</v>
      </c>
      <c r="L55" s="61">
        <v>7.2999999999999995E-2</v>
      </c>
      <c r="M55" s="61">
        <v>0.76100000000000001</v>
      </c>
    </row>
    <row r="56" spans="2:13" x14ac:dyDescent="0.35">
      <c r="B56" s="98" t="s">
        <v>105</v>
      </c>
      <c r="C56" s="62">
        <v>602.83727815999998</v>
      </c>
      <c r="D56" s="63">
        <v>558.34500000000003</v>
      </c>
      <c r="E56" s="63">
        <v>243.25249149999999</v>
      </c>
      <c r="F56" s="100">
        <v>222.50708252801999</v>
      </c>
      <c r="G56" s="65">
        <v>-0.28299999999999997</v>
      </c>
      <c r="H56" s="65">
        <v>0.02</v>
      </c>
      <c r="I56" s="63">
        <v>256.26951480140053</v>
      </c>
      <c r="J56" s="63">
        <v>335.96125157970505</v>
      </c>
      <c r="K56" s="64">
        <v>336.77286420951049</v>
      </c>
      <c r="L56" s="65">
        <v>0.14799999999999999</v>
      </c>
      <c r="M56" s="65">
        <v>1.0999999999999999E-2</v>
      </c>
    </row>
    <row r="57" spans="2:13" x14ac:dyDescent="0.35">
      <c r="B57" s="101" t="s">
        <v>45</v>
      </c>
      <c r="C57" s="81">
        <v>18503.882487120401</v>
      </c>
      <c r="D57" s="81">
        <v>20027.706504830381</v>
      </c>
      <c r="E57" s="81">
        <v>22710.829563162748</v>
      </c>
      <c r="F57" s="102">
        <v>23759.114851738799</v>
      </c>
      <c r="G57" s="103">
        <v>8.6999999999999994E-2</v>
      </c>
      <c r="H57" s="103">
        <v>1</v>
      </c>
      <c r="I57" s="81">
        <v>25968.194370808898</v>
      </c>
      <c r="J57" s="81">
        <v>26221.92198786862</v>
      </c>
      <c r="K57" s="82">
        <v>29506.373919671794</v>
      </c>
      <c r="L57" s="103">
        <v>7.4999999999999997E-2</v>
      </c>
      <c r="M57" s="104">
        <v>1</v>
      </c>
    </row>
    <row r="58" spans="2:13" ht="19" x14ac:dyDescent="0.35">
      <c r="B58" s="96" t="s">
        <v>46</v>
      </c>
      <c r="C58" s="49">
        <v>-5631.7701800559998</v>
      </c>
      <c r="D58" s="49">
        <v>-2786.84</v>
      </c>
      <c r="E58" s="49">
        <v>-6255.2580000000007</v>
      </c>
      <c r="F58" s="50">
        <v>-3836.806997140588</v>
      </c>
      <c r="G58" s="51">
        <v>-0.12</v>
      </c>
      <c r="H58" s="51">
        <v>1</v>
      </c>
      <c r="I58" s="49">
        <v>-8716.1709320707632</v>
      </c>
      <c r="J58" s="49">
        <v>-13912.963718791389</v>
      </c>
      <c r="K58" s="108">
        <v>-13442.229687323197</v>
      </c>
      <c r="L58" s="51">
        <v>0.51900000000000002</v>
      </c>
      <c r="M58" s="52">
        <v>1</v>
      </c>
    </row>
    <row r="59" spans="2:13" ht="19" x14ac:dyDescent="0.35">
      <c r="B59" s="98" t="s">
        <v>47</v>
      </c>
      <c r="C59" s="54">
        <v>-3290.139180056</v>
      </c>
      <c r="D59" s="55">
        <v>-3893.6849999999999</v>
      </c>
      <c r="E59" s="55">
        <v>-3374.4520000000002</v>
      </c>
      <c r="F59" s="99">
        <v>-6640.2282757836583</v>
      </c>
      <c r="G59" s="57">
        <v>0.26400000000000001</v>
      </c>
      <c r="H59" s="57">
        <v>1.0629999999999999</v>
      </c>
      <c r="I59" s="55">
        <v>-10212.084664518923</v>
      </c>
      <c r="J59" s="55">
        <v>-13573.373753963717</v>
      </c>
      <c r="K59" s="55">
        <v>-14028.806864110147</v>
      </c>
      <c r="L59" s="57">
        <v>0.28299999999999997</v>
      </c>
      <c r="M59" s="57">
        <v>1.23</v>
      </c>
    </row>
    <row r="60" spans="2:13" ht="19" x14ac:dyDescent="0.35">
      <c r="B60" s="98" t="s">
        <v>48</v>
      </c>
      <c r="C60" s="58">
        <v>-73.046000000000006</v>
      </c>
      <c r="D60" s="59">
        <v>-10.108000000000001</v>
      </c>
      <c r="E60" s="59">
        <v>-1.387</v>
      </c>
      <c r="F60" s="97">
        <v>-14.718845</v>
      </c>
      <c r="G60" s="61">
        <v>-0.41399999999999998</v>
      </c>
      <c r="H60" s="61">
        <v>5.0000000000000001E-3</v>
      </c>
      <c r="I60" s="59">
        <v>-3.1588449999999999</v>
      </c>
      <c r="J60" s="59">
        <v>-2.9840326749999995</v>
      </c>
      <c r="K60" s="59">
        <v>-2.9406443119812491</v>
      </c>
      <c r="L60" s="61">
        <v>-0.41499999999999998</v>
      </c>
      <c r="M60" s="61">
        <v>1E-3</v>
      </c>
    </row>
    <row r="61" spans="2:13" ht="19" x14ac:dyDescent="0.35">
      <c r="B61" s="98" t="s">
        <v>49</v>
      </c>
      <c r="C61" s="58">
        <v>7.8529999999999998</v>
      </c>
      <c r="D61" s="59">
        <v>2.3919999999999999</v>
      </c>
      <c r="E61" s="59">
        <v>18.506</v>
      </c>
      <c r="F61" s="97">
        <v>0</v>
      </c>
      <c r="G61" s="61">
        <v>-1</v>
      </c>
      <c r="H61" s="61">
        <v>-1E-3</v>
      </c>
      <c r="I61" s="59">
        <v>0</v>
      </c>
      <c r="J61" s="59">
        <v>0</v>
      </c>
      <c r="K61" s="59">
        <v>0</v>
      </c>
      <c r="L61" s="61">
        <v>0</v>
      </c>
      <c r="M61" s="61">
        <v>0</v>
      </c>
    </row>
    <row r="62" spans="2:13" x14ac:dyDescent="0.35">
      <c r="B62" s="98" t="s">
        <v>106</v>
      </c>
      <c r="C62" s="62">
        <v>-2276.4380000000001</v>
      </c>
      <c r="D62" s="63">
        <v>1114.5609999999999</v>
      </c>
      <c r="E62" s="63">
        <v>-2897.9250000000002</v>
      </c>
      <c r="F62" s="100">
        <v>2818.1401236430706</v>
      </c>
      <c r="G62" s="65">
        <v>-2.0739999999999998</v>
      </c>
      <c r="H62" s="65">
        <v>-6.7000000000000004E-2</v>
      </c>
      <c r="I62" s="63">
        <v>1499.0725774481605</v>
      </c>
      <c r="J62" s="63">
        <v>-336.60593215267221</v>
      </c>
      <c r="K62" s="63">
        <v>589.5178210989302</v>
      </c>
      <c r="L62" s="65">
        <v>-0.40600000000000003</v>
      </c>
      <c r="M62" s="65">
        <v>-0.23200000000000001</v>
      </c>
    </row>
    <row r="63" spans="2:13" ht="19" x14ac:dyDescent="0.35">
      <c r="B63" s="96" t="s">
        <v>107</v>
      </c>
      <c r="C63" s="49">
        <v>-283.79913010000001</v>
      </c>
      <c r="D63" s="49">
        <v>-213.85264824000001</v>
      </c>
      <c r="E63" s="49">
        <v>185.77699999999999</v>
      </c>
      <c r="F63" s="50">
        <v>1169.9530210020785</v>
      </c>
      <c r="G63" s="51">
        <v>-2.6030000000000002</v>
      </c>
      <c r="H63" s="51">
        <v>1</v>
      </c>
      <c r="I63" s="49">
        <v>2079.5771724199999</v>
      </c>
      <c r="J63" s="49">
        <v>4095.5571724199995</v>
      </c>
      <c r="K63" s="108">
        <v>1643.8155862100002</v>
      </c>
      <c r="L63" s="51">
        <v>0.12</v>
      </c>
      <c r="M63" s="52">
        <v>1</v>
      </c>
    </row>
    <row r="64" spans="2:13" x14ac:dyDescent="0.35">
      <c r="B64" s="98" t="s">
        <v>108</v>
      </c>
      <c r="C64" s="54">
        <v>241.739</v>
      </c>
      <c r="D64" s="55">
        <v>382.61399999999998</v>
      </c>
      <c r="E64" s="55">
        <v>200.166</v>
      </c>
      <c r="F64" s="99">
        <v>1072.1120000000001</v>
      </c>
      <c r="G64" s="57">
        <v>0.64300000000000002</v>
      </c>
      <c r="H64" s="57">
        <v>-0.16200000000000001</v>
      </c>
      <c r="I64" s="55">
        <v>2399.96</v>
      </c>
      <c r="J64" s="55">
        <v>2500.2779999999998</v>
      </c>
      <c r="K64" s="55">
        <v>2072.1770000000001</v>
      </c>
      <c r="L64" s="57">
        <v>0.246</v>
      </c>
      <c r="M64" s="57">
        <v>0.98499999999999999</v>
      </c>
    </row>
    <row r="65" spans="2:13" x14ac:dyDescent="0.35">
      <c r="B65" s="98" t="s">
        <v>109</v>
      </c>
      <c r="C65" s="58">
        <v>-525.10663001</v>
      </c>
      <c r="D65" s="59">
        <v>-619.98464823999996</v>
      </c>
      <c r="E65" s="59">
        <v>-72.212999999999994</v>
      </c>
      <c r="F65" s="97">
        <v>21.333021002078372</v>
      </c>
      <c r="G65" s="61">
        <v>-1.3440000000000001</v>
      </c>
      <c r="H65" s="61">
        <v>1.095</v>
      </c>
      <c r="I65" s="59">
        <v>-364.93982757999993</v>
      </c>
      <c r="J65" s="59">
        <v>1803.3931724199999</v>
      </c>
      <c r="K65" s="59">
        <v>-109.0824137899999</v>
      </c>
      <c r="L65" s="61">
        <v>-2.7229999999999999</v>
      </c>
      <c r="M65" s="61">
        <v>5.3999999999999999E-2</v>
      </c>
    </row>
    <row r="66" spans="2:13" x14ac:dyDescent="0.35">
      <c r="B66" s="204" t="s">
        <v>110</v>
      </c>
      <c r="C66" s="58">
        <v>-5.3725000900000017</v>
      </c>
      <c r="D66" s="59">
        <v>-6.3239999999999998</v>
      </c>
      <c r="E66" s="59">
        <v>-2.9350000000000001</v>
      </c>
      <c r="F66" s="97">
        <v>0</v>
      </c>
      <c r="G66" s="61">
        <v>-1</v>
      </c>
      <c r="H66" s="61">
        <v>8.0000000000000002E-3</v>
      </c>
      <c r="I66" s="59">
        <v>0</v>
      </c>
      <c r="J66" s="59">
        <v>0</v>
      </c>
      <c r="K66" s="59">
        <v>0</v>
      </c>
      <c r="L66" s="61">
        <v>0</v>
      </c>
      <c r="M66" s="61">
        <v>0</v>
      </c>
    </row>
    <row r="67" spans="2:13" x14ac:dyDescent="0.35">
      <c r="B67" s="205" t="s">
        <v>111</v>
      </c>
      <c r="C67" s="62">
        <v>4.9409999999999998</v>
      </c>
      <c r="D67" s="63">
        <v>29.841999999999999</v>
      </c>
      <c r="E67" s="63">
        <v>60.759</v>
      </c>
      <c r="F67" s="100">
        <v>76.507999999999996</v>
      </c>
      <c r="G67" s="65">
        <v>1.492</v>
      </c>
      <c r="H67" s="65">
        <v>5.8999999999999997E-2</v>
      </c>
      <c r="I67" s="63">
        <v>44.557000000000002</v>
      </c>
      <c r="J67" s="63">
        <v>-208.114</v>
      </c>
      <c r="K67" s="63">
        <v>-319.279</v>
      </c>
      <c r="L67" s="65">
        <v>-2.61</v>
      </c>
      <c r="M67" s="65">
        <v>-0.04</v>
      </c>
    </row>
    <row r="68" spans="2:13" ht="19" x14ac:dyDescent="0.35">
      <c r="B68" s="109" t="s">
        <v>50</v>
      </c>
      <c r="C68" s="110">
        <v>26.698793888789794</v>
      </c>
      <c r="D68" s="110">
        <v>3429.5138469296189</v>
      </c>
      <c r="E68" s="110">
        <v>-88.178021253556892</v>
      </c>
      <c r="F68" s="111">
        <v>4165.2676990132622</v>
      </c>
      <c r="G68" s="112">
        <v>4.383</v>
      </c>
      <c r="H68" s="112">
        <v>7.6999999999999999E-2</v>
      </c>
      <c r="I68" s="110">
        <v>675.2443618657976</v>
      </c>
      <c r="J68" s="110">
        <v>-21.08585844304298</v>
      </c>
      <c r="K68" s="113">
        <v>-2450.5706460893007</v>
      </c>
      <c r="L68" s="112">
        <v>-1.8380000000000001</v>
      </c>
      <c r="M68" s="114">
        <v>2.7E-2</v>
      </c>
    </row>
    <row r="69" spans="2:13" x14ac:dyDescent="0.35">
      <c r="B69" s="42"/>
      <c r="C69" s="59"/>
      <c r="D69" s="59"/>
      <c r="E69" s="59"/>
      <c r="F69" s="59"/>
      <c r="G69" s="115"/>
      <c r="H69" s="115"/>
      <c r="I69" s="59"/>
      <c r="J69" s="59"/>
      <c r="K69" s="59"/>
      <c r="L69" s="115"/>
      <c r="M69" s="115"/>
    </row>
    <row r="70" spans="2:13" x14ac:dyDescent="0.35">
      <c r="B70" s="66" t="s">
        <v>51</v>
      </c>
      <c r="C70" s="59"/>
      <c r="D70" s="59"/>
      <c r="E70" s="59"/>
      <c r="F70" s="59"/>
      <c r="G70" s="116"/>
      <c r="H70" s="116"/>
      <c r="I70" s="59"/>
      <c r="J70" s="59"/>
      <c r="K70" s="59"/>
      <c r="L70" s="116"/>
      <c r="M70" s="116"/>
    </row>
    <row r="71" spans="2:13" x14ac:dyDescent="0.35">
      <c r="B71" s="117" t="s">
        <v>52</v>
      </c>
      <c r="C71" s="55">
        <v>46791.245039999994</v>
      </c>
      <c r="D71" s="55">
        <v>49351.657955530005</v>
      </c>
      <c r="E71" s="55">
        <v>52442.317955530001</v>
      </c>
      <c r="F71" s="99">
        <v>57254.507418357396</v>
      </c>
      <c r="G71" s="57">
        <v>7.0000000000000007E-2</v>
      </c>
      <c r="H71" s="57">
        <v>0.64700000000000002</v>
      </c>
      <c r="I71" s="55">
        <v>64271.194962849964</v>
      </c>
      <c r="J71" s="55">
        <v>74971.554788935595</v>
      </c>
      <c r="K71" s="55">
        <v>85661.575476899248</v>
      </c>
      <c r="L71" s="57">
        <v>0.14399999999999999</v>
      </c>
      <c r="M71" s="118">
        <v>0.70399999999999996</v>
      </c>
    </row>
    <row r="72" spans="2:13" x14ac:dyDescent="0.35">
      <c r="B72" s="119" t="s">
        <v>53</v>
      </c>
      <c r="C72" s="59"/>
      <c r="D72" s="59"/>
      <c r="E72" s="59"/>
      <c r="F72" s="97"/>
      <c r="G72" s="61"/>
      <c r="H72" s="61"/>
      <c r="I72" s="59"/>
      <c r="J72" s="59"/>
      <c r="K72" s="59"/>
      <c r="L72" s="61"/>
      <c r="M72" s="120"/>
    </row>
    <row r="73" spans="2:13" x14ac:dyDescent="0.35">
      <c r="B73" s="119" t="s">
        <v>54</v>
      </c>
      <c r="C73" s="121">
        <v>-3290.139180056</v>
      </c>
      <c r="D73" s="122">
        <v>-3893.6849999999999</v>
      </c>
      <c r="E73" s="122">
        <v>-3374.4520000000002</v>
      </c>
      <c r="F73" s="123">
        <v>-6640.2282757836583</v>
      </c>
      <c r="G73" s="124">
        <v>0.26400000000000001</v>
      </c>
      <c r="H73" s="124">
        <v>1</v>
      </c>
      <c r="I73" s="122">
        <v>-10212.084664518923</v>
      </c>
      <c r="J73" s="122">
        <v>-13573.373753963717</v>
      </c>
      <c r="K73" s="122">
        <v>-14028.806864110147</v>
      </c>
      <c r="L73" s="124">
        <v>0.28299999999999997</v>
      </c>
      <c r="M73" s="124">
        <v>1</v>
      </c>
    </row>
    <row r="74" spans="2:13" x14ac:dyDescent="0.35">
      <c r="B74" s="53" t="s">
        <v>112</v>
      </c>
      <c r="C74" s="59">
        <v>5048.22431598</v>
      </c>
      <c r="D74" s="59">
        <v>5799.7640000000001</v>
      </c>
      <c r="E74" s="59">
        <v>10203.343000000001</v>
      </c>
      <c r="F74" s="97">
        <v>5671.2586424403817</v>
      </c>
      <c r="G74" s="61">
        <v>0.04</v>
      </c>
      <c r="H74" s="61">
        <v>8.4000000000000005E-2</v>
      </c>
      <c r="I74" s="59">
        <v>3926.9121662709858</v>
      </c>
      <c r="J74" s="59">
        <v>3861.2979439561304</v>
      </c>
      <c r="K74" s="59">
        <v>3911.489710666297</v>
      </c>
      <c r="L74" s="61">
        <v>-0.11600000000000001</v>
      </c>
      <c r="M74" s="120">
        <v>4.4999999999999998E-2</v>
      </c>
    </row>
    <row r="75" spans="2:13" x14ac:dyDescent="0.35">
      <c r="B75" s="53" t="s">
        <v>113</v>
      </c>
      <c r="C75" s="59">
        <v>668.28466566999987</v>
      </c>
      <c r="D75" s="59">
        <v>386.13799999999998</v>
      </c>
      <c r="E75" s="59">
        <v>463.97199999999998</v>
      </c>
      <c r="F75" s="97">
        <v>381.22205824678883</v>
      </c>
      <c r="G75" s="61">
        <v>-0.17100000000000001</v>
      </c>
      <c r="H75" s="61">
        <v>6.0000000000000001E-3</v>
      </c>
      <c r="I75" s="59">
        <v>392.90123439049052</v>
      </c>
      <c r="J75" s="59">
        <v>406.08317037165176</v>
      </c>
      <c r="K75" s="59">
        <v>419.75175751170741</v>
      </c>
      <c r="L75" s="61">
        <v>3.3000000000000002E-2</v>
      </c>
      <c r="M75" s="120">
        <v>4.0000000000000001E-3</v>
      </c>
    </row>
    <row r="76" spans="2:13" x14ac:dyDescent="0.35">
      <c r="B76" s="53" t="s">
        <v>114</v>
      </c>
      <c r="C76" s="59">
        <v>2.7692334000000001</v>
      </c>
      <c r="D76" s="59">
        <v>1.8</v>
      </c>
      <c r="E76" s="59">
        <v>1.4596756500000001</v>
      </c>
      <c r="F76" s="97">
        <v>1.7530924463999999</v>
      </c>
      <c r="G76" s="61">
        <v>-0.14099999999999999</v>
      </c>
      <c r="H76" s="61">
        <v>0</v>
      </c>
      <c r="I76" s="59">
        <v>1.7327725198336801</v>
      </c>
      <c r="J76" s="59">
        <v>1.7133544774025413</v>
      </c>
      <c r="K76" s="59">
        <v>1.6942044558519629</v>
      </c>
      <c r="L76" s="61">
        <v>-1.0999999999999999E-2</v>
      </c>
      <c r="M76" s="120">
        <v>0</v>
      </c>
    </row>
    <row r="77" spans="2:13" x14ac:dyDescent="0.35">
      <c r="B77" s="53" t="s">
        <v>115</v>
      </c>
      <c r="C77" s="59">
        <v>81.403999999999996</v>
      </c>
      <c r="D77" s="59">
        <v>0</v>
      </c>
      <c r="E77" s="59">
        <v>0</v>
      </c>
      <c r="F77" s="97">
        <v>0</v>
      </c>
      <c r="G77" s="61">
        <v>-1</v>
      </c>
      <c r="H77" s="61">
        <v>0</v>
      </c>
      <c r="I77" s="59">
        <v>0</v>
      </c>
      <c r="J77" s="59">
        <v>0</v>
      </c>
      <c r="K77" s="59">
        <v>0</v>
      </c>
      <c r="L77" s="61">
        <v>0</v>
      </c>
      <c r="M77" s="120">
        <v>0</v>
      </c>
    </row>
    <row r="78" spans="2:13" x14ac:dyDescent="0.35">
      <c r="B78" s="53" t="s">
        <v>55</v>
      </c>
      <c r="C78" s="59">
        <v>10618.804431840001</v>
      </c>
      <c r="D78" s="59">
        <v>11864.224</v>
      </c>
      <c r="E78" s="59">
        <v>13297.439</v>
      </c>
      <c r="F78" s="97">
        <v>13320.856773245254</v>
      </c>
      <c r="G78" s="61">
        <v>7.8E-2</v>
      </c>
      <c r="H78" s="61">
        <v>0.154</v>
      </c>
      <c r="I78" s="59">
        <v>14485.444650268204</v>
      </c>
      <c r="J78" s="59">
        <v>15955.215370653714</v>
      </c>
      <c r="K78" s="59">
        <v>16029.838851818451</v>
      </c>
      <c r="L78" s="61">
        <v>6.4000000000000001E-2</v>
      </c>
      <c r="M78" s="120">
        <v>0.15</v>
      </c>
    </row>
    <row r="79" spans="2:13" x14ac:dyDescent="0.35">
      <c r="B79" s="53" t="s">
        <v>56</v>
      </c>
      <c r="C79" s="59">
        <v>7231.137287309999</v>
      </c>
      <c r="D79" s="59">
        <v>8944.5450000000001</v>
      </c>
      <c r="E79" s="59">
        <v>7266.2659999999996</v>
      </c>
      <c r="F79" s="97">
        <v>10576.97085696704</v>
      </c>
      <c r="G79" s="61">
        <v>0.13500000000000001</v>
      </c>
      <c r="H79" s="61">
        <v>0.107</v>
      </c>
      <c r="I79" s="59">
        <v>10408.029088419717</v>
      </c>
      <c r="J79" s="59">
        <v>9908.1497488315617</v>
      </c>
      <c r="K79" s="59">
        <v>6763.1308345310345</v>
      </c>
      <c r="L79" s="61">
        <v>-0.13800000000000001</v>
      </c>
      <c r="M79" s="120">
        <v>9.7000000000000003E-2</v>
      </c>
    </row>
    <row r="80" spans="2:13" x14ac:dyDescent="0.35">
      <c r="B80" s="53" t="s">
        <v>116</v>
      </c>
      <c r="C80" s="59">
        <v>13.113086039999999</v>
      </c>
      <c r="D80" s="59">
        <v>28.14</v>
      </c>
      <c r="E80" s="59">
        <v>13.234</v>
      </c>
      <c r="F80" s="97">
        <v>1.867</v>
      </c>
      <c r="G80" s="61">
        <v>-0.47799999999999998</v>
      </c>
      <c r="H80" s="61">
        <v>0</v>
      </c>
      <c r="I80" s="59">
        <v>1.867</v>
      </c>
      <c r="J80" s="59">
        <v>1.867</v>
      </c>
      <c r="K80" s="59">
        <v>1.867</v>
      </c>
      <c r="L80" s="61">
        <v>0</v>
      </c>
      <c r="M80" s="120">
        <v>0</v>
      </c>
    </row>
    <row r="81" spans="2:13" x14ac:dyDescent="0.35">
      <c r="B81" s="53" t="s">
        <v>117</v>
      </c>
      <c r="C81" s="59">
        <v>54.556999029999972</v>
      </c>
      <c r="D81" s="59">
        <v>0</v>
      </c>
      <c r="E81" s="59">
        <v>0</v>
      </c>
      <c r="F81" s="97">
        <v>0</v>
      </c>
      <c r="G81" s="61">
        <v>-1</v>
      </c>
      <c r="H81" s="61">
        <v>0</v>
      </c>
      <c r="I81" s="59">
        <v>0</v>
      </c>
      <c r="J81" s="59">
        <v>0</v>
      </c>
      <c r="K81" s="59">
        <v>0</v>
      </c>
      <c r="L81" s="61">
        <v>0</v>
      </c>
      <c r="M81" s="120">
        <v>0</v>
      </c>
    </row>
    <row r="82" spans="2:13" x14ac:dyDescent="0.35">
      <c r="B82" s="126" t="s">
        <v>118</v>
      </c>
      <c r="C82" s="59">
        <v>198.18278999999998</v>
      </c>
      <c r="D82" s="59">
        <v>84.68</v>
      </c>
      <c r="E82" s="59">
        <v>88.093999999999994</v>
      </c>
      <c r="F82" s="97">
        <v>54.24364771256802</v>
      </c>
      <c r="G82" s="61">
        <v>-0.35099999999999998</v>
      </c>
      <c r="H82" s="61">
        <v>1E-3</v>
      </c>
      <c r="I82" s="59">
        <v>56.050680741929916</v>
      </c>
      <c r="J82" s="59">
        <v>58.167000000000002</v>
      </c>
      <c r="K82" s="59">
        <v>63.408851923388156</v>
      </c>
      <c r="L82" s="61">
        <v>5.2999999999999999E-2</v>
      </c>
      <c r="M82" s="120">
        <v>1E-3</v>
      </c>
    </row>
    <row r="83" spans="2:13" x14ac:dyDescent="0.35">
      <c r="B83" s="70" t="s">
        <v>57</v>
      </c>
      <c r="C83" s="81">
        <v>70707.721849270005</v>
      </c>
      <c r="D83" s="81">
        <v>76460.948955529995</v>
      </c>
      <c r="E83" s="81">
        <v>83776.12563118001</v>
      </c>
      <c r="F83" s="102">
        <v>87262.679489415837</v>
      </c>
      <c r="G83" s="103">
        <v>7.2999999999999995E-2</v>
      </c>
      <c r="H83" s="103">
        <v>1</v>
      </c>
      <c r="I83" s="81">
        <v>93544.13255546111</v>
      </c>
      <c r="J83" s="81">
        <v>105164.04837722605</v>
      </c>
      <c r="K83" s="81">
        <v>112852.75668780599</v>
      </c>
      <c r="L83" s="103">
        <v>0.09</v>
      </c>
      <c r="M83" s="104">
        <v>1</v>
      </c>
    </row>
    <row r="84" spans="2:13" x14ac:dyDescent="0.35">
      <c r="B84" s="53" t="s">
        <v>58</v>
      </c>
      <c r="C84" s="59">
        <v>47998.162499999999</v>
      </c>
      <c r="D84" s="59">
        <v>53291.357000000004</v>
      </c>
      <c r="E84" s="59">
        <v>58553.896999999997</v>
      </c>
      <c r="F84" s="97">
        <v>65588.282419944619</v>
      </c>
      <c r="G84" s="61">
        <v>0.11</v>
      </c>
      <c r="H84" s="61">
        <v>0.70699999999999996</v>
      </c>
      <c r="I84" s="59">
        <v>71960.753241227227</v>
      </c>
      <c r="J84" s="59">
        <v>78366.201540738082</v>
      </c>
      <c r="K84" s="59">
        <v>85486.487532405634</v>
      </c>
      <c r="L84" s="61">
        <v>9.1999999999999998E-2</v>
      </c>
      <c r="M84" s="120">
        <v>0.75600000000000001</v>
      </c>
    </row>
    <row r="85" spans="2:13" x14ac:dyDescent="0.35">
      <c r="B85" s="125" t="s">
        <v>119</v>
      </c>
      <c r="C85" s="59">
        <v>3417.2010399999999</v>
      </c>
      <c r="D85" s="59">
        <v>2987.2820000000002</v>
      </c>
      <c r="E85" s="59">
        <v>4033.203</v>
      </c>
      <c r="F85" s="97">
        <v>727.36300000000006</v>
      </c>
      <c r="G85" s="61">
        <v>-0.40300000000000002</v>
      </c>
      <c r="H85" s="61">
        <v>3.5999999999999997E-2</v>
      </c>
      <c r="I85" s="59">
        <v>741.27200000000005</v>
      </c>
      <c r="J85" s="59">
        <v>754.69299999999998</v>
      </c>
      <c r="K85" s="59">
        <v>762.98699999999997</v>
      </c>
      <c r="L85" s="61">
        <v>1.6E-2</v>
      </c>
      <c r="M85" s="120">
        <v>8.0000000000000002E-3</v>
      </c>
    </row>
    <row r="86" spans="2:13" x14ac:dyDescent="0.35">
      <c r="B86" s="125" t="s">
        <v>120</v>
      </c>
      <c r="C86" s="59">
        <v>757.44799999999998</v>
      </c>
      <c r="D86" s="59">
        <v>226.333</v>
      </c>
      <c r="E86" s="59">
        <v>231.428</v>
      </c>
      <c r="F86" s="97">
        <v>98.231999999999999</v>
      </c>
      <c r="G86" s="61">
        <v>-0.49399999999999999</v>
      </c>
      <c r="H86" s="61">
        <v>4.0000000000000001E-3</v>
      </c>
      <c r="I86" s="59">
        <v>98.231999999999999</v>
      </c>
      <c r="J86" s="59">
        <v>1166.5650000000001</v>
      </c>
      <c r="K86" s="59">
        <v>298.23200000000003</v>
      </c>
      <c r="L86" s="61">
        <v>0.44800000000000001</v>
      </c>
      <c r="M86" s="120">
        <v>4.0000000000000001E-3</v>
      </c>
    </row>
    <row r="87" spans="2:13" x14ac:dyDescent="0.35">
      <c r="B87" s="125" t="s">
        <v>121</v>
      </c>
      <c r="C87" s="59">
        <v>5657.0249892399997</v>
      </c>
      <c r="D87" s="59">
        <v>5763.6399580699999</v>
      </c>
      <c r="E87" s="59">
        <v>5689.7190000000001</v>
      </c>
      <c r="F87" s="97">
        <v>4929.3860299204753</v>
      </c>
      <c r="G87" s="61">
        <v>-4.4999999999999998E-2</v>
      </c>
      <c r="H87" s="61">
        <v>7.0000000000000007E-2</v>
      </c>
      <c r="I87" s="59">
        <v>5028.6131391571425</v>
      </c>
      <c r="J87" s="59">
        <v>6279.5472189538086</v>
      </c>
      <c r="K87" s="59">
        <v>7417.8287218304749</v>
      </c>
      <c r="L87" s="61">
        <v>0.14599999999999999</v>
      </c>
      <c r="M87" s="120">
        <v>5.8999999999999997E-2</v>
      </c>
    </row>
    <row r="88" spans="2:13" x14ac:dyDescent="0.35">
      <c r="B88" s="126" t="s">
        <v>122</v>
      </c>
      <c r="C88" s="59">
        <v>5.6525299999999996</v>
      </c>
      <c r="D88" s="59">
        <v>0.98699999999999999</v>
      </c>
      <c r="E88" s="59">
        <v>0.28699999999999998</v>
      </c>
      <c r="F88" s="97">
        <v>5.9180554147573323</v>
      </c>
      <c r="G88" s="61">
        <v>1.4999999999999999E-2</v>
      </c>
      <c r="H88" s="61">
        <v>0</v>
      </c>
      <c r="I88" s="59">
        <v>3.1470454670800523</v>
      </c>
      <c r="J88" s="59">
        <v>1.0409999999999999</v>
      </c>
      <c r="K88" s="59">
        <v>1.0209999999999999</v>
      </c>
      <c r="L88" s="61">
        <v>-0.443</v>
      </c>
      <c r="M88" s="120">
        <v>0</v>
      </c>
    </row>
    <row r="89" spans="2:13" x14ac:dyDescent="0.35">
      <c r="B89" s="125" t="s">
        <v>123</v>
      </c>
      <c r="C89" s="59">
        <v>0</v>
      </c>
      <c r="D89" s="59">
        <v>10.747999999999999</v>
      </c>
      <c r="E89" s="59">
        <v>10.657999999999999</v>
      </c>
      <c r="F89" s="97">
        <v>0</v>
      </c>
      <c r="G89" s="61">
        <v>0</v>
      </c>
      <c r="H89" s="61">
        <v>0</v>
      </c>
      <c r="I89" s="59">
        <v>0</v>
      </c>
      <c r="J89" s="59">
        <v>0</v>
      </c>
      <c r="K89" s="59">
        <v>0</v>
      </c>
      <c r="L89" s="61">
        <v>0</v>
      </c>
      <c r="M89" s="120">
        <v>0</v>
      </c>
    </row>
    <row r="90" spans="2:13" x14ac:dyDescent="0.35">
      <c r="B90" s="125" t="s">
        <v>108</v>
      </c>
      <c r="C90" s="59">
        <v>1147.2767699999999</v>
      </c>
      <c r="D90" s="59">
        <v>965.61099999999999</v>
      </c>
      <c r="E90" s="59">
        <v>1197.2455331600002</v>
      </c>
      <c r="F90" s="97">
        <v>699.39431379620009</v>
      </c>
      <c r="G90" s="61">
        <v>-0.152</v>
      </c>
      <c r="H90" s="61">
        <v>1.2999999999999999E-2</v>
      </c>
      <c r="I90" s="59">
        <v>685.85915587628699</v>
      </c>
      <c r="J90" s="59">
        <v>672.96356021998031</v>
      </c>
      <c r="K90" s="59">
        <v>660.72800391293856</v>
      </c>
      <c r="L90" s="61">
        <v>-1.9E-2</v>
      </c>
      <c r="M90" s="120">
        <v>7.0000000000000001E-3</v>
      </c>
    </row>
    <row r="91" spans="2:13" x14ac:dyDescent="0.35">
      <c r="B91" s="125" t="s">
        <v>59</v>
      </c>
      <c r="C91" s="59">
        <v>10404.347030000001</v>
      </c>
      <c r="D91" s="59">
        <v>11412.482</v>
      </c>
      <c r="E91" s="59">
        <v>12038.553</v>
      </c>
      <c r="F91" s="97">
        <v>13452.919779293161</v>
      </c>
      <c r="G91" s="61">
        <v>8.8999999999999996E-2</v>
      </c>
      <c r="H91" s="61">
        <v>0.14899999999999999</v>
      </c>
      <c r="I91" s="59">
        <v>13360.137746260729</v>
      </c>
      <c r="J91" s="59">
        <v>16189.156763113886</v>
      </c>
      <c r="K91" s="59">
        <v>16449.949145826649</v>
      </c>
      <c r="L91" s="61">
        <v>6.9000000000000006E-2</v>
      </c>
      <c r="M91" s="120">
        <v>0.14899999999999999</v>
      </c>
    </row>
    <row r="92" spans="2:13" x14ac:dyDescent="0.35">
      <c r="B92" s="126" t="s">
        <v>118</v>
      </c>
      <c r="C92" s="59">
        <v>172.43</v>
      </c>
      <c r="D92" s="59">
        <v>285.64100000000002</v>
      </c>
      <c r="E92" s="59">
        <v>249.90199999999999</v>
      </c>
      <c r="F92" s="97">
        <v>262.3513919631755</v>
      </c>
      <c r="G92" s="61">
        <v>0.15</v>
      </c>
      <c r="H92" s="61">
        <v>3.0000000000000001E-3</v>
      </c>
      <c r="I92" s="59">
        <v>235.90926978551371</v>
      </c>
      <c r="J92" s="59">
        <v>261.55920579033756</v>
      </c>
      <c r="K92" s="59">
        <v>293.44310725281855</v>
      </c>
      <c r="L92" s="61">
        <v>3.7999999999999999E-2</v>
      </c>
      <c r="M92" s="120">
        <v>3.0000000000000001E-3</v>
      </c>
    </row>
    <row r="93" spans="2:13" x14ac:dyDescent="0.35">
      <c r="B93" s="53" t="s">
        <v>60</v>
      </c>
      <c r="C93" s="59">
        <v>801.726</v>
      </c>
      <c r="D93" s="59">
        <v>938.11599999999999</v>
      </c>
      <c r="E93" s="59">
        <v>1039.55705167</v>
      </c>
      <c r="F93" s="97">
        <v>967.35878860360856</v>
      </c>
      <c r="G93" s="61">
        <v>6.5000000000000002E-2</v>
      </c>
      <c r="H93" s="61">
        <v>1.2E-2</v>
      </c>
      <c r="I93" s="59">
        <v>900.98908124494176</v>
      </c>
      <c r="J93" s="59">
        <v>949.76336147517964</v>
      </c>
      <c r="K93" s="59">
        <v>1000.6139328308583</v>
      </c>
      <c r="L93" s="61">
        <v>1.0999999999999999E-2</v>
      </c>
      <c r="M93" s="120">
        <v>0.01</v>
      </c>
    </row>
    <row r="94" spans="2:13" x14ac:dyDescent="0.35">
      <c r="B94" s="126" t="s">
        <v>61</v>
      </c>
      <c r="C94" s="59">
        <v>346.45499999999998</v>
      </c>
      <c r="D94" s="59">
        <v>578.75199999999995</v>
      </c>
      <c r="E94" s="59">
        <v>731.67600000000004</v>
      </c>
      <c r="F94" s="97">
        <v>531.47378363047346</v>
      </c>
      <c r="G94" s="61">
        <v>0.153</v>
      </c>
      <c r="H94" s="61">
        <v>7.0000000000000001E-3</v>
      </c>
      <c r="I94" s="59">
        <v>529.21900994767725</v>
      </c>
      <c r="J94" s="59">
        <v>522.55804546708009</v>
      </c>
      <c r="K94" s="59">
        <v>481.46600000000001</v>
      </c>
      <c r="L94" s="61">
        <v>-3.2000000000000001E-2</v>
      </c>
      <c r="M94" s="120">
        <v>5.0000000000000001E-3</v>
      </c>
    </row>
    <row r="95" spans="2:13" x14ac:dyDescent="0.35">
      <c r="B95" s="70" t="s">
        <v>62</v>
      </c>
      <c r="C95" s="81">
        <v>70707.723859239981</v>
      </c>
      <c r="D95" s="81">
        <v>76460.948958069988</v>
      </c>
      <c r="E95" s="81">
        <v>83776.125584830006</v>
      </c>
      <c r="F95" s="102">
        <v>87262.679562566496</v>
      </c>
      <c r="G95" s="103">
        <v>7.2999999999999995E-2</v>
      </c>
      <c r="H95" s="103">
        <v>1</v>
      </c>
      <c r="I95" s="81">
        <v>93544.13168896659</v>
      </c>
      <c r="J95" s="81">
        <v>105164.04869575838</v>
      </c>
      <c r="K95" s="81">
        <v>112852.75644405939</v>
      </c>
      <c r="L95" s="103">
        <v>0.09</v>
      </c>
      <c r="M95" s="104">
        <v>1</v>
      </c>
    </row>
    <row r="96" spans="2:13" x14ac:dyDescent="0.35">
      <c r="B96" s="127"/>
      <c r="C96" s="128"/>
      <c r="D96" s="128"/>
      <c r="E96" s="129"/>
      <c r="F96" s="129"/>
      <c r="G96" s="129"/>
      <c r="H96" s="129"/>
      <c r="I96" s="129"/>
      <c r="J96" s="129"/>
      <c r="K96" s="130"/>
      <c r="L96" s="130"/>
      <c r="M96" s="13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15"/>
  <sheetViews>
    <sheetView showGridLines="0" workbookViewId="0">
      <selection activeCell="D30" sqref="D30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124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33" x14ac:dyDescent="0.35">
      <c r="B5" s="224" t="s">
        <v>266</v>
      </c>
      <c r="C5" s="225" t="s">
        <v>94</v>
      </c>
      <c r="D5" s="313" t="s">
        <v>207</v>
      </c>
      <c r="E5" s="248" t="s">
        <v>208</v>
      </c>
      <c r="F5" s="248" t="s">
        <v>209</v>
      </c>
      <c r="G5" s="248" t="s">
        <v>210</v>
      </c>
      <c r="H5" s="248" t="s">
        <v>211</v>
      </c>
      <c r="I5" s="248" t="s">
        <v>212</v>
      </c>
      <c r="J5" s="248" t="s">
        <v>213</v>
      </c>
      <c r="K5" s="250" t="s">
        <v>214</v>
      </c>
    </row>
    <row r="6" spans="2:11" ht="33" x14ac:dyDescent="0.35">
      <c r="B6" s="226" t="s">
        <v>267</v>
      </c>
      <c r="C6" s="227" t="s">
        <v>94</v>
      </c>
      <c r="D6" s="314"/>
      <c r="E6" s="278" t="s">
        <v>215</v>
      </c>
      <c r="F6" s="278" t="s">
        <v>216</v>
      </c>
      <c r="G6" s="278" t="s">
        <v>217</v>
      </c>
      <c r="H6" s="278" t="s">
        <v>218</v>
      </c>
      <c r="I6" s="278" t="s">
        <v>219</v>
      </c>
      <c r="J6" s="278" t="s">
        <v>220</v>
      </c>
      <c r="K6" s="279" t="s">
        <v>221</v>
      </c>
    </row>
    <row r="7" spans="2:11" ht="33" x14ac:dyDescent="0.35">
      <c r="B7" s="226" t="s">
        <v>268</v>
      </c>
      <c r="C7" s="227" t="s">
        <v>94</v>
      </c>
      <c r="D7" s="314"/>
      <c r="E7" s="278" t="s">
        <v>222</v>
      </c>
      <c r="F7" s="278" t="s">
        <v>223</v>
      </c>
      <c r="G7" s="278" t="s">
        <v>224</v>
      </c>
      <c r="H7" s="278" t="s">
        <v>225</v>
      </c>
      <c r="I7" s="278" t="s">
        <v>226</v>
      </c>
      <c r="J7" s="278" t="s">
        <v>227</v>
      </c>
      <c r="K7" s="279" t="s">
        <v>228</v>
      </c>
    </row>
    <row r="8" spans="2:11" ht="33" x14ac:dyDescent="0.35">
      <c r="B8" s="226" t="s">
        <v>269</v>
      </c>
      <c r="C8" s="227" t="s">
        <v>94</v>
      </c>
      <c r="D8" s="314"/>
      <c r="E8" s="278" t="s">
        <v>229</v>
      </c>
      <c r="F8" s="278" t="s">
        <v>230</v>
      </c>
      <c r="G8" s="278" t="s">
        <v>231</v>
      </c>
      <c r="H8" s="278" t="s">
        <v>232</v>
      </c>
      <c r="I8" s="278" t="s">
        <v>233</v>
      </c>
      <c r="J8" s="278" t="s">
        <v>234</v>
      </c>
      <c r="K8" s="279" t="s">
        <v>235</v>
      </c>
    </row>
    <row r="9" spans="2:11" ht="33" x14ac:dyDescent="0.35">
      <c r="B9" s="226" t="s">
        <v>270</v>
      </c>
      <c r="C9" s="227" t="s">
        <v>94</v>
      </c>
      <c r="D9" s="314"/>
      <c r="E9" s="278" t="s">
        <v>236</v>
      </c>
      <c r="F9" s="278" t="s">
        <v>237</v>
      </c>
      <c r="G9" s="278" t="s">
        <v>238</v>
      </c>
      <c r="H9" s="278" t="s">
        <v>239</v>
      </c>
      <c r="I9" s="278" t="s">
        <v>240</v>
      </c>
      <c r="J9" s="278" t="s">
        <v>241</v>
      </c>
      <c r="K9" s="279" t="s">
        <v>241</v>
      </c>
    </row>
    <row r="10" spans="2:11" ht="33" x14ac:dyDescent="0.35">
      <c r="B10" s="226" t="s">
        <v>271</v>
      </c>
      <c r="C10" s="227" t="s">
        <v>94</v>
      </c>
      <c r="D10" s="314"/>
      <c r="E10" s="278" t="s">
        <v>242</v>
      </c>
      <c r="F10" s="278" t="s">
        <v>243</v>
      </c>
      <c r="G10" s="278" t="s">
        <v>244</v>
      </c>
      <c r="H10" s="278" t="s">
        <v>245</v>
      </c>
      <c r="I10" s="278" t="s">
        <v>246</v>
      </c>
      <c r="J10" s="278" t="s">
        <v>247</v>
      </c>
      <c r="K10" s="279" t="s">
        <v>248</v>
      </c>
    </row>
    <row r="11" spans="2:11" ht="33" x14ac:dyDescent="0.35">
      <c r="B11" s="226" t="s">
        <v>272</v>
      </c>
      <c r="C11" s="227" t="s">
        <v>94</v>
      </c>
      <c r="D11" s="314"/>
      <c r="E11" s="278" t="s">
        <v>249</v>
      </c>
      <c r="F11" s="278" t="s">
        <v>250</v>
      </c>
      <c r="G11" s="278" t="s">
        <v>251</v>
      </c>
      <c r="H11" s="278" t="s">
        <v>252</v>
      </c>
      <c r="I11" s="278" t="s">
        <v>253</v>
      </c>
      <c r="J11" s="278" t="s">
        <v>254</v>
      </c>
      <c r="K11" s="279" t="s">
        <v>255</v>
      </c>
    </row>
    <row r="12" spans="2:11" ht="33" x14ac:dyDescent="0.35">
      <c r="B12" s="226" t="s">
        <v>273</v>
      </c>
      <c r="C12" s="227" t="s">
        <v>94</v>
      </c>
      <c r="D12" s="314"/>
      <c r="E12" s="278" t="s">
        <v>256</v>
      </c>
      <c r="F12" s="278" t="s">
        <v>257</v>
      </c>
      <c r="G12" s="278" t="s">
        <v>258</v>
      </c>
      <c r="H12" s="278" t="s">
        <v>274</v>
      </c>
      <c r="I12" s="278" t="s">
        <v>274</v>
      </c>
      <c r="J12" s="278" t="s">
        <v>274</v>
      </c>
      <c r="K12" s="279" t="s">
        <v>274</v>
      </c>
    </row>
    <row r="13" spans="2:11" ht="33" x14ac:dyDescent="0.35">
      <c r="B13" s="228" t="s">
        <v>275</v>
      </c>
      <c r="C13" s="229" t="s">
        <v>94</v>
      </c>
      <c r="D13" s="315"/>
      <c r="E13" s="251" t="s">
        <v>259</v>
      </c>
      <c r="F13" s="251" t="s">
        <v>260</v>
      </c>
      <c r="G13" s="251" t="s">
        <v>261</v>
      </c>
      <c r="H13" s="251" t="s">
        <v>262</v>
      </c>
      <c r="I13" s="251" t="s">
        <v>263</v>
      </c>
      <c r="J13" s="251" t="s">
        <v>264</v>
      </c>
      <c r="K13" s="252" t="s">
        <v>265</v>
      </c>
    </row>
    <row r="14" spans="2:11" x14ac:dyDescent="0.35">
      <c r="B14" s="236" t="s">
        <v>329</v>
      </c>
      <c r="C14" s="223"/>
      <c r="D14" s="223"/>
      <c r="E14" s="223"/>
      <c r="F14" s="223"/>
      <c r="G14" s="223"/>
      <c r="H14" s="223"/>
      <c r="I14" s="223"/>
      <c r="J14" s="223"/>
      <c r="K14" s="223"/>
    </row>
    <row r="15" spans="2:11" x14ac:dyDescent="0.35">
      <c r="B15" s="237" t="s">
        <v>330</v>
      </c>
    </row>
  </sheetData>
  <mergeCells count="4">
    <mergeCell ref="B2:K2"/>
    <mergeCell ref="E3:G3"/>
    <mergeCell ref="I3:K3"/>
    <mergeCell ref="D5:D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U14"/>
  <sheetViews>
    <sheetView showGridLines="0" topLeftCell="A4" workbookViewId="0">
      <selection activeCell="N16" sqref="N16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125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126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6819</v>
      </c>
      <c r="D7" s="163">
        <v>6819</v>
      </c>
      <c r="E7" s="156">
        <v>7330</v>
      </c>
      <c r="F7" s="157" t="s">
        <v>342</v>
      </c>
      <c r="G7" s="158" t="s">
        <v>343</v>
      </c>
      <c r="H7" s="156">
        <v>7177</v>
      </c>
      <c r="I7" s="157" t="s">
        <v>344</v>
      </c>
      <c r="J7" s="158" t="s">
        <v>343</v>
      </c>
      <c r="K7" s="156">
        <v>7400</v>
      </c>
      <c r="L7" s="157" t="s">
        <v>345</v>
      </c>
      <c r="M7" s="158" t="s">
        <v>346</v>
      </c>
      <c r="N7" s="156">
        <v>7406</v>
      </c>
      <c r="O7" s="157" t="s">
        <v>347</v>
      </c>
      <c r="P7" s="158" t="s">
        <v>346</v>
      </c>
      <c r="Q7" s="156">
        <v>7412</v>
      </c>
      <c r="R7" s="157" t="s">
        <v>348</v>
      </c>
      <c r="S7" s="158" t="s">
        <v>349</v>
      </c>
      <c r="T7" s="167" t="s">
        <v>350</v>
      </c>
      <c r="U7" s="167" t="s">
        <v>351</v>
      </c>
    </row>
    <row r="8" spans="2:21" x14ac:dyDescent="0.35">
      <c r="B8" s="168" t="s">
        <v>88</v>
      </c>
      <c r="C8" s="169">
        <v>786</v>
      </c>
      <c r="D8" s="169">
        <v>786</v>
      </c>
      <c r="E8" s="339">
        <v>1282</v>
      </c>
      <c r="F8" s="340" t="s">
        <v>352</v>
      </c>
      <c r="G8" s="341" t="s">
        <v>353</v>
      </c>
      <c r="H8" s="339">
        <v>776</v>
      </c>
      <c r="I8" s="340" t="s">
        <v>354</v>
      </c>
      <c r="J8" s="341" t="s">
        <v>355</v>
      </c>
      <c r="K8" s="339">
        <v>831</v>
      </c>
      <c r="L8" s="340" t="s">
        <v>356</v>
      </c>
      <c r="M8" s="341" t="s">
        <v>355</v>
      </c>
      <c r="N8" s="339">
        <v>828</v>
      </c>
      <c r="O8" s="340" t="s">
        <v>357</v>
      </c>
      <c r="P8" s="341" t="s">
        <v>355</v>
      </c>
      <c r="Q8" s="339">
        <v>828</v>
      </c>
      <c r="R8" s="340" t="s">
        <v>358</v>
      </c>
      <c r="S8" s="341" t="s">
        <v>355</v>
      </c>
      <c r="T8" s="174" t="s">
        <v>359</v>
      </c>
      <c r="U8" s="175" t="s">
        <v>360</v>
      </c>
    </row>
    <row r="9" spans="2:21" x14ac:dyDescent="0.35">
      <c r="B9" s="168" t="s">
        <v>89</v>
      </c>
      <c r="C9" s="176">
        <v>4453</v>
      </c>
      <c r="D9" s="176">
        <v>4453</v>
      </c>
      <c r="E9" s="342">
        <v>4445</v>
      </c>
      <c r="F9" s="343" t="s">
        <v>361</v>
      </c>
      <c r="G9" s="344" t="s">
        <v>362</v>
      </c>
      <c r="H9" s="342">
        <v>4826</v>
      </c>
      <c r="I9" s="343" t="s">
        <v>363</v>
      </c>
      <c r="J9" s="344" t="s">
        <v>362</v>
      </c>
      <c r="K9" s="342">
        <v>4984</v>
      </c>
      <c r="L9" s="343" t="s">
        <v>364</v>
      </c>
      <c r="M9" s="344" t="s">
        <v>362</v>
      </c>
      <c r="N9" s="342">
        <v>4992</v>
      </c>
      <c r="O9" s="343" t="s">
        <v>365</v>
      </c>
      <c r="P9" s="344" t="s">
        <v>362</v>
      </c>
      <c r="Q9" s="342">
        <v>4996</v>
      </c>
      <c r="R9" s="343" t="s">
        <v>366</v>
      </c>
      <c r="S9" s="344" t="s">
        <v>343</v>
      </c>
      <c r="T9" s="181" t="s">
        <v>367</v>
      </c>
      <c r="U9" s="182" t="s">
        <v>368</v>
      </c>
    </row>
    <row r="10" spans="2:21" x14ac:dyDescent="0.35">
      <c r="B10" s="168" t="s">
        <v>90</v>
      </c>
      <c r="C10" s="176">
        <v>597</v>
      </c>
      <c r="D10" s="176">
        <v>597</v>
      </c>
      <c r="E10" s="342">
        <v>618</v>
      </c>
      <c r="F10" s="343" t="s">
        <v>369</v>
      </c>
      <c r="G10" s="344" t="s">
        <v>370</v>
      </c>
      <c r="H10" s="342">
        <v>588</v>
      </c>
      <c r="I10" s="343" t="s">
        <v>371</v>
      </c>
      <c r="J10" s="344" t="s">
        <v>370</v>
      </c>
      <c r="K10" s="342">
        <v>607</v>
      </c>
      <c r="L10" s="343" t="s">
        <v>372</v>
      </c>
      <c r="M10" s="344" t="s">
        <v>373</v>
      </c>
      <c r="N10" s="342">
        <v>606</v>
      </c>
      <c r="O10" s="343" t="s">
        <v>374</v>
      </c>
      <c r="P10" s="344" t="s">
        <v>375</v>
      </c>
      <c r="Q10" s="342">
        <v>607</v>
      </c>
      <c r="R10" s="343" t="s">
        <v>376</v>
      </c>
      <c r="S10" s="344" t="s">
        <v>375</v>
      </c>
      <c r="T10" s="181" t="s">
        <v>350</v>
      </c>
      <c r="U10" s="182" t="s">
        <v>377</v>
      </c>
    </row>
    <row r="11" spans="2:21" x14ac:dyDescent="0.35">
      <c r="B11" s="168" t="s">
        <v>91</v>
      </c>
      <c r="C11" s="176">
        <v>934</v>
      </c>
      <c r="D11" s="176">
        <v>934</v>
      </c>
      <c r="E11" s="342">
        <v>938</v>
      </c>
      <c r="F11" s="343" t="s">
        <v>378</v>
      </c>
      <c r="G11" s="344" t="s">
        <v>379</v>
      </c>
      <c r="H11" s="342">
        <v>938</v>
      </c>
      <c r="I11" s="343" t="s">
        <v>380</v>
      </c>
      <c r="J11" s="344" t="s">
        <v>379</v>
      </c>
      <c r="K11" s="342">
        <v>929</v>
      </c>
      <c r="L11" s="343" t="s">
        <v>381</v>
      </c>
      <c r="M11" s="344" t="s">
        <v>382</v>
      </c>
      <c r="N11" s="342">
        <v>931</v>
      </c>
      <c r="O11" s="343" t="s">
        <v>383</v>
      </c>
      <c r="P11" s="344" t="s">
        <v>384</v>
      </c>
      <c r="Q11" s="342">
        <v>932</v>
      </c>
      <c r="R11" s="343" t="s">
        <v>385</v>
      </c>
      <c r="S11" s="344" t="s">
        <v>386</v>
      </c>
      <c r="T11" s="181" t="s">
        <v>387</v>
      </c>
      <c r="U11" s="182" t="s">
        <v>388</v>
      </c>
    </row>
    <row r="12" spans="2:21" x14ac:dyDescent="0.35">
      <c r="B12" s="183" t="s">
        <v>127</v>
      </c>
      <c r="C12" s="184">
        <v>49</v>
      </c>
      <c r="D12" s="184">
        <v>49</v>
      </c>
      <c r="E12" s="345">
        <v>47</v>
      </c>
      <c r="F12" s="346" t="s">
        <v>389</v>
      </c>
      <c r="G12" s="347" t="s">
        <v>390</v>
      </c>
      <c r="H12" s="345">
        <v>49</v>
      </c>
      <c r="I12" s="346" t="s">
        <v>391</v>
      </c>
      <c r="J12" s="347" t="s">
        <v>392</v>
      </c>
      <c r="K12" s="345">
        <v>49</v>
      </c>
      <c r="L12" s="346" t="s">
        <v>393</v>
      </c>
      <c r="M12" s="347" t="s">
        <v>394</v>
      </c>
      <c r="N12" s="345">
        <v>49</v>
      </c>
      <c r="O12" s="346" t="s">
        <v>395</v>
      </c>
      <c r="P12" s="347" t="s">
        <v>396</v>
      </c>
      <c r="Q12" s="345">
        <v>49</v>
      </c>
      <c r="R12" s="346" t="s">
        <v>397</v>
      </c>
      <c r="S12" s="347" t="s">
        <v>398</v>
      </c>
      <c r="T12" s="348" t="s">
        <v>399</v>
      </c>
      <c r="U12" s="348" t="s">
        <v>400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B73"/>
  <sheetViews>
    <sheetView showGridLines="0" topLeftCell="A28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128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119.182</v>
      </c>
      <c r="D5" s="15">
        <v>21.103000000000002</v>
      </c>
      <c r="E5" s="15">
        <v>11.47</v>
      </c>
      <c r="F5" s="16">
        <v>8.9979999999999993</v>
      </c>
      <c r="G5" s="17">
        <v>-0.57699999999999996</v>
      </c>
      <c r="H5" s="17">
        <v>0.24</v>
      </c>
      <c r="I5" s="15">
        <v>15.24</v>
      </c>
      <c r="J5" s="15">
        <v>16.855</v>
      </c>
      <c r="K5" s="15">
        <v>17.722999999999999</v>
      </c>
      <c r="L5" s="17">
        <v>0.254</v>
      </c>
      <c r="M5" s="18">
        <v>0.08</v>
      </c>
    </row>
    <row r="6" spans="2:28" x14ac:dyDescent="0.35">
      <c r="B6" s="14" t="s">
        <v>129</v>
      </c>
      <c r="C6" s="15">
        <v>23.669</v>
      </c>
      <c r="D6" s="15">
        <v>37.167999999999999</v>
      </c>
      <c r="E6" s="15">
        <v>45.978000000000002</v>
      </c>
      <c r="F6" s="16">
        <v>46.491999999999997</v>
      </c>
      <c r="G6" s="17">
        <v>0.252</v>
      </c>
      <c r="H6" s="17">
        <v>0.251</v>
      </c>
      <c r="I6" s="15">
        <v>48.463000000000001</v>
      </c>
      <c r="J6" s="15">
        <v>50.06</v>
      </c>
      <c r="K6" s="15">
        <v>57.226999999999997</v>
      </c>
      <c r="L6" s="17">
        <v>7.1999999999999995E-2</v>
      </c>
      <c r="M6" s="19">
        <v>0.28100000000000003</v>
      </c>
    </row>
    <row r="7" spans="2:28" x14ac:dyDescent="0.35">
      <c r="B7" s="14" t="s">
        <v>130</v>
      </c>
      <c r="C7" s="15">
        <v>22.492000000000001</v>
      </c>
      <c r="D7" s="15">
        <v>18.602</v>
      </c>
      <c r="E7" s="15">
        <v>22.312000000000001</v>
      </c>
      <c r="F7" s="16">
        <v>23.376000000000001</v>
      </c>
      <c r="G7" s="17">
        <v>1.2999999999999999E-2</v>
      </c>
      <c r="H7" s="17">
        <v>0.14000000000000001</v>
      </c>
      <c r="I7" s="15">
        <v>23.288</v>
      </c>
      <c r="J7" s="15">
        <v>23.8</v>
      </c>
      <c r="K7" s="15">
        <v>24</v>
      </c>
      <c r="L7" s="17">
        <v>8.9999999999999993E-3</v>
      </c>
      <c r="M7" s="19">
        <v>0.13200000000000001</v>
      </c>
    </row>
    <row r="8" spans="2:28" x14ac:dyDescent="0.35">
      <c r="B8" s="14" t="s">
        <v>131</v>
      </c>
      <c r="C8" s="15">
        <v>10.112</v>
      </c>
      <c r="D8" s="15">
        <v>68.308999999999997</v>
      </c>
      <c r="E8" s="15">
        <v>73.998999999999995</v>
      </c>
      <c r="F8" s="16">
        <v>69.013000000000005</v>
      </c>
      <c r="G8" s="17">
        <v>0.89700000000000002</v>
      </c>
      <c r="H8" s="17">
        <v>0.36899999999999999</v>
      </c>
      <c r="I8" s="15">
        <v>98.555999999999997</v>
      </c>
      <c r="J8" s="15">
        <v>99.897000000000006</v>
      </c>
      <c r="K8" s="15">
        <v>102.691</v>
      </c>
      <c r="L8" s="17">
        <v>0.14199999999999999</v>
      </c>
      <c r="M8" s="19">
        <v>0.50800000000000001</v>
      </c>
    </row>
    <row r="9" spans="2:28" x14ac:dyDescent="0.35">
      <c r="B9" s="20" t="s">
        <v>19</v>
      </c>
      <c r="C9" s="21">
        <v>175.45499999999998</v>
      </c>
      <c r="D9" s="21">
        <v>145.18200000000002</v>
      </c>
      <c r="E9" s="21">
        <v>153.75900000000001</v>
      </c>
      <c r="F9" s="22">
        <v>147.87900000000002</v>
      </c>
      <c r="G9" s="23">
        <v>-5.5E-2</v>
      </c>
      <c r="H9" s="24">
        <v>1</v>
      </c>
      <c r="I9" s="21">
        <v>185.547</v>
      </c>
      <c r="J9" s="21">
        <v>190.61200000000002</v>
      </c>
      <c r="K9" s="21">
        <v>201.64099999999999</v>
      </c>
      <c r="L9" s="25">
        <v>0.109</v>
      </c>
      <c r="M9" s="26">
        <v>1</v>
      </c>
    </row>
    <row r="10" spans="2:28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5">
      <c r="B11" s="281" t="s">
        <v>132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</row>
    <row r="12" spans="2:28" ht="48.5" x14ac:dyDescent="0.3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85" t="s">
        <v>11</v>
      </c>
      <c r="H13" s="286"/>
      <c r="I13" s="40" t="s">
        <v>12</v>
      </c>
      <c r="J13" s="40" t="s">
        <v>13</v>
      </c>
      <c r="K13" s="40" t="s">
        <v>14</v>
      </c>
      <c r="L13" s="285" t="s">
        <v>15</v>
      </c>
      <c r="M13" s="287"/>
    </row>
    <row r="14" spans="2:28" x14ac:dyDescent="0.3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5">
      <c r="B15" s="42" t="s">
        <v>23</v>
      </c>
      <c r="C15" s="49">
        <v>45.63</v>
      </c>
      <c r="D15" s="49">
        <v>44.611000000000004</v>
      </c>
      <c r="E15" s="49">
        <v>39.551000000000002</v>
      </c>
      <c r="F15" s="50">
        <v>58.484999999999999</v>
      </c>
      <c r="G15" s="51">
        <v>8.5999999999999993E-2</v>
      </c>
      <c r="H15" s="51">
        <v>0.29099999999999998</v>
      </c>
      <c r="I15" s="49">
        <v>57.312000000000005</v>
      </c>
      <c r="J15" s="49">
        <v>60.753999999999998</v>
      </c>
      <c r="K15" s="49">
        <v>64.41</v>
      </c>
      <c r="L15" s="51">
        <v>3.3000000000000002E-2</v>
      </c>
      <c r="M15" s="52">
        <v>0.33600000000000002</v>
      </c>
    </row>
    <row r="16" spans="2:28" ht="19" x14ac:dyDescent="0.35">
      <c r="B16" s="53" t="s">
        <v>24</v>
      </c>
      <c r="C16" s="54">
        <v>39.896000000000001</v>
      </c>
      <c r="D16" s="55">
        <v>40.953000000000003</v>
      </c>
      <c r="E16" s="56">
        <v>35.366</v>
      </c>
      <c r="F16" s="56">
        <v>55.484999999999999</v>
      </c>
      <c r="G16" s="57">
        <v>0.11600000000000001</v>
      </c>
      <c r="H16" s="57">
        <v>0.26700000000000002</v>
      </c>
      <c r="I16" s="55">
        <v>54.042000000000002</v>
      </c>
      <c r="J16" s="55">
        <v>57.19</v>
      </c>
      <c r="K16" s="56">
        <v>60.524999999999999</v>
      </c>
      <c r="L16" s="57">
        <v>2.9000000000000001E-2</v>
      </c>
      <c r="M16" s="57">
        <v>0.317</v>
      </c>
    </row>
    <row r="17" spans="2:13" x14ac:dyDescent="0.35">
      <c r="B17" s="119" t="s">
        <v>53</v>
      </c>
      <c r="C17" s="58"/>
      <c r="D17" s="59"/>
      <c r="E17" s="60"/>
      <c r="F17" s="60"/>
      <c r="G17" s="61"/>
      <c r="H17" s="61"/>
      <c r="I17" s="59"/>
      <c r="J17" s="59"/>
      <c r="K17" s="60"/>
      <c r="L17" s="61"/>
      <c r="M17" s="61"/>
    </row>
    <row r="18" spans="2:13" x14ac:dyDescent="0.35">
      <c r="B18" s="119" t="s">
        <v>96</v>
      </c>
      <c r="C18" s="196">
        <v>39.896000000000001</v>
      </c>
      <c r="D18" s="197">
        <v>40.953000000000003</v>
      </c>
      <c r="E18" s="198">
        <v>35.366</v>
      </c>
      <c r="F18" s="198">
        <v>55.484999999999999</v>
      </c>
      <c r="G18" s="199">
        <v>0.11600000000000001</v>
      </c>
      <c r="H18" s="199">
        <v>0.26700000000000002</v>
      </c>
      <c r="I18" s="197">
        <v>54.042000000000002</v>
      </c>
      <c r="J18" s="197">
        <v>57.19</v>
      </c>
      <c r="K18" s="198">
        <v>60.524999999999999</v>
      </c>
      <c r="L18" s="199">
        <v>2.9000000000000001E-2</v>
      </c>
      <c r="M18" s="199">
        <v>0.317</v>
      </c>
    </row>
    <row r="19" spans="2:13" x14ac:dyDescent="0.35">
      <c r="B19" s="200" t="s">
        <v>133</v>
      </c>
      <c r="C19" s="196">
        <v>39.896000000000001</v>
      </c>
      <c r="D19" s="197">
        <v>34.466000000000001</v>
      </c>
      <c r="E19" s="198">
        <v>33.366999999999997</v>
      </c>
      <c r="F19" s="198">
        <v>55.484999999999999</v>
      </c>
      <c r="G19" s="199">
        <v>0.11600000000000001</v>
      </c>
      <c r="H19" s="199">
        <v>0.252</v>
      </c>
      <c r="I19" s="197">
        <v>54.042000000000002</v>
      </c>
      <c r="J19" s="197">
        <v>57.19</v>
      </c>
      <c r="K19" s="198">
        <v>60.524999999999999</v>
      </c>
      <c r="L19" s="199">
        <v>2.9000000000000001E-2</v>
      </c>
      <c r="M19" s="199">
        <v>0.317</v>
      </c>
    </row>
    <row r="20" spans="2:13" ht="19" x14ac:dyDescent="0.35">
      <c r="B20" s="200" t="s">
        <v>134</v>
      </c>
      <c r="C20" s="196">
        <v>0</v>
      </c>
      <c r="D20" s="197">
        <v>6.4870000000000001</v>
      </c>
      <c r="E20" s="198">
        <v>1.9990000000000001</v>
      </c>
      <c r="F20" s="198">
        <v>0</v>
      </c>
      <c r="G20" s="199">
        <v>0</v>
      </c>
      <c r="H20" s="199">
        <v>1.4999999999999999E-2</v>
      </c>
      <c r="I20" s="197">
        <v>0</v>
      </c>
      <c r="J20" s="197">
        <v>0</v>
      </c>
      <c r="K20" s="198">
        <v>0</v>
      </c>
      <c r="L20" s="199">
        <v>0</v>
      </c>
      <c r="M20" s="199">
        <v>0</v>
      </c>
    </row>
    <row r="21" spans="2:13" x14ac:dyDescent="0.35">
      <c r="B21" s="53" t="s">
        <v>26</v>
      </c>
      <c r="C21" s="62">
        <v>5.734</v>
      </c>
      <c r="D21" s="63">
        <v>3.6579999999999999</v>
      </c>
      <c r="E21" s="64">
        <v>4.1849999999999996</v>
      </c>
      <c r="F21" s="64">
        <v>3</v>
      </c>
      <c r="G21" s="65">
        <v>-0.19400000000000001</v>
      </c>
      <c r="H21" s="65">
        <v>2.5000000000000001E-2</v>
      </c>
      <c r="I21" s="63">
        <v>3.27</v>
      </c>
      <c r="J21" s="63">
        <v>3.5640000000000001</v>
      </c>
      <c r="K21" s="64">
        <v>3.8849999999999998</v>
      </c>
      <c r="L21" s="65">
        <v>0.09</v>
      </c>
      <c r="M21" s="65">
        <v>1.9E-2</v>
      </c>
    </row>
    <row r="22" spans="2:13" x14ac:dyDescent="0.35">
      <c r="B22" s="66" t="s">
        <v>27</v>
      </c>
      <c r="C22" s="49">
        <v>175.726</v>
      </c>
      <c r="D22" s="49">
        <v>95.230999999999995</v>
      </c>
      <c r="E22" s="49">
        <v>122.867</v>
      </c>
      <c r="F22" s="67">
        <v>89.394000000000005</v>
      </c>
      <c r="G22" s="68">
        <v>-0.20200000000000001</v>
      </c>
      <c r="H22" s="68">
        <v>0.70899999999999996</v>
      </c>
      <c r="I22" s="49">
        <v>128.23500000000001</v>
      </c>
      <c r="J22" s="49">
        <v>129.858</v>
      </c>
      <c r="K22" s="49">
        <v>137.23099999999999</v>
      </c>
      <c r="L22" s="68">
        <v>0.154</v>
      </c>
      <c r="M22" s="69">
        <v>0.66400000000000003</v>
      </c>
    </row>
    <row r="23" spans="2:13" x14ac:dyDescent="0.35">
      <c r="B23" s="70" t="s">
        <v>28</v>
      </c>
      <c r="C23" s="71">
        <v>221.35599999999999</v>
      </c>
      <c r="D23" s="71">
        <v>139.84199999999998</v>
      </c>
      <c r="E23" s="72">
        <v>162.41800000000001</v>
      </c>
      <c r="F23" s="72">
        <v>147.87900000000002</v>
      </c>
      <c r="G23" s="73">
        <v>-0.126</v>
      </c>
      <c r="H23" s="73">
        <v>1</v>
      </c>
      <c r="I23" s="71">
        <v>185.54700000000003</v>
      </c>
      <c r="J23" s="71">
        <v>190.61199999999999</v>
      </c>
      <c r="K23" s="72">
        <v>201.64099999999999</v>
      </c>
      <c r="L23" s="73">
        <v>0.109</v>
      </c>
      <c r="M23" s="74">
        <v>1</v>
      </c>
    </row>
    <row r="24" spans="2:13" x14ac:dyDescent="0.35">
      <c r="B24" s="42" t="s">
        <v>29</v>
      </c>
      <c r="C24" s="75"/>
      <c r="D24" s="75"/>
      <c r="E24" s="75"/>
      <c r="F24" s="76"/>
      <c r="G24" s="77"/>
      <c r="H24" s="77"/>
      <c r="I24" s="75"/>
      <c r="J24" s="75"/>
      <c r="K24" s="75"/>
      <c r="L24" s="77"/>
      <c r="M24" s="78"/>
    </row>
    <row r="25" spans="2:13" x14ac:dyDescent="0.35">
      <c r="B25" s="42" t="s">
        <v>30</v>
      </c>
      <c r="C25" s="49">
        <v>175.45500000000001</v>
      </c>
      <c r="D25" s="49">
        <v>145.18199999999999</v>
      </c>
      <c r="E25" s="49">
        <v>153.75899999999999</v>
      </c>
      <c r="F25" s="50">
        <v>147.87899999999999</v>
      </c>
      <c r="G25" s="79">
        <v>-5.5E-2</v>
      </c>
      <c r="H25" s="79">
        <v>1</v>
      </c>
      <c r="I25" s="49">
        <v>185.547</v>
      </c>
      <c r="J25" s="49">
        <v>190.61199999999999</v>
      </c>
      <c r="K25" s="49">
        <v>201.64099999999999</v>
      </c>
      <c r="L25" s="79">
        <v>0.109</v>
      </c>
      <c r="M25" s="80">
        <v>1</v>
      </c>
    </row>
    <row r="26" spans="2:13" x14ac:dyDescent="0.35">
      <c r="B26" s="53" t="s">
        <v>31</v>
      </c>
      <c r="C26" s="54">
        <v>69.915000000000006</v>
      </c>
      <c r="D26" s="55">
        <v>84.552999999999997</v>
      </c>
      <c r="E26" s="56">
        <v>99.819000000000003</v>
      </c>
      <c r="F26" s="56">
        <v>96.89</v>
      </c>
      <c r="G26" s="57">
        <v>0.115</v>
      </c>
      <c r="H26" s="57">
        <v>0.57099999999999995</v>
      </c>
      <c r="I26" s="55">
        <v>114.86499999999999</v>
      </c>
      <c r="J26" s="55">
        <v>121.758</v>
      </c>
      <c r="K26" s="56">
        <v>129.06299999999999</v>
      </c>
      <c r="L26" s="57">
        <v>0.1</v>
      </c>
      <c r="M26" s="57">
        <v>0.63800000000000001</v>
      </c>
    </row>
    <row r="27" spans="2:13" x14ac:dyDescent="0.35">
      <c r="B27" s="53" t="s">
        <v>32</v>
      </c>
      <c r="C27" s="58">
        <v>103.68300000000001</v>
      </c>
      <c r="D27" s="59">
        <v>60.612000000000002</v>
      </c>
      <c r="E27" s="60">
        <v>52.006999999999998</v>
      </c>
      <c r="F27" s="60">
        <v>50.988999999999997</v>
      </c>
      <c r="G27" s="61">
        <v>-0.21099999999999999</v>
      </c>
      <c r="H27" s="61">
        <v>0.42299999999999999</v>
      </c>
      <c r="I27" s="59">
        <v>70.682000000000002</v>
      </c>
      <c r="J27" s="59">
        <v>68.853999999999999</v>
      </c>
      <c r="K27" s="60">
        <v>72.578000000000003</v>
      </c>
      <c r="L27" s="61">
        <v>0.125</v>
      </c>
      <c r="M27" s="61">
        <v>0.36199999999999999</v>
      </c>
    </row>
    <row r="28" spans="2:13" x14ac:dyDescent="0.35">
      <c r="B28" s="53" t="s">
        <v>33</v>
      </c>
      <c r="C28" s="62">
        <v>1.857</v>
      </c>
      <c r="D28" s="63">
        <v>1.7000000000000001E-2</v>
      </c>
      <c r="E28" s="64">
        <v>1.9330000000000001</v>
      </c>
      <c r="F28" s="64">
        <v>0</v>
      </c>
      <c r="G28" s="65">
        <v>-1</v>
      </c>
      <c r="H28" s="65">
        <v>6.0000000000000001E-3</v>
      </c>
      <c r="I28" s="63">
        <v>0</v>
      </c>
      <c r="J28" s="63">
        <v>0</v>
      </c>
      <c r="K28" s="64">
        <v>0</v>
      </c>
      <c r="L28" s="65">
        <v>0</v>
      </c>
      <c r="M28" s="65">
        <v>0</v>
      </c>
    </row>
    <row r="29" spans="2:13" x14ac:dyDescent="0.35">
      <c r="B29" s="70" t="s">
        <v>34</v>
      </c>
      <c r="C29" s="81">
        <v>175.45500000000001</v>
      </c>
      <c r="D29" s="81">
        <v>145.18199999999999</v>
      </c>
      <c r="E29" s="82">
        <v>153.75899999999999</v>
      </c>
      <c r="F29" s="82">
        <v>147.87899999999999</v>
      </c>
      <c r="G29" s="73">
        <v>-5.5E-2</v>
      </c>
      <c r="H29" s="73">
        <v>1</v>
      </c>
      <c r="I29" s="81">
        <v>185.547</v>
      </c>
      <c r="J29" s="81">
        <v>190.61199999999999</v>
      </c>
      <c r="K29" s="82">
        <v>201.64099999999999</v>
      </c>
      <c r="L29" s="73">
        <v>0.109</v>
      </c>
      <c r="M29" s="74">
        <v>1</v>
      </c>
    </row>
    <row r="30" spans="2:13" x14ac:dyDescent="0.35">
      <c r="B30" s="83" t="s">
        <v>35</v>
      </c>
      <c r="C30" s="84">
        <v>45.9</v>
      </c>
      <c r="D30" s="84">
        <v>-5.3</v>
      </c>
      <c r="E30" s="85">
        <v>8.6999999999999993</v>
      </c>
      <c r="F30" s="85">
        <v>0</v>
      </c>
      <c r="G30" s="86">
        <v>-1</v>
      </c>
      <c r="H30" s="86"/>
      <c r="I30" s="84">
        <v>0</v>
      </c>
      <c r="J30" s="84">
        <v>0</v>
      </c>
      <c r="K30" s="85">
        <v>0</v>
      </c>
      <c r="L30" s="86">
        <v>0</v>
      </c>
      <c r="M30" s="87"/>
    </row>
    <row r="31" spans="2:13" x14ac:dyDescent="0.35">
      <c r="B31" s="42"/>
      <c r="C31" s="59"/>
      <c r="D31" s="59"/>
      <c r="E31" s="59"/>
      <c r="F31" s="59"/>
      <c r="G31" s="88"/>
      <c r="H31" s="88"/>
      <c r="I31" s="59"/>
      <c r="J31" s="59"/>
      <c r="K31" s="59"/>
      <c r="L31" s="88"/>
      <c r="M31" s="89"/>
    </row>
    <row r="32" spans="2:13" x14ac:dyDescent="0.35">
      <c r="B32" s="90" t="s">
        <v>36</v>
      </c>
      <c r="C32" s="59"/>
      <c r="D32" s="59"/>
      <c r="E32" s="59"/>
      <c r="F32" s="59"/>
      <c r="G32" s="91"/>
      <c r="H32" s="91"/>
      <c r="I32" s="59"/>
      <c r="J32" s="59"/>
      <c r="K32" s="59"/>
      <c r="L32" s="91"/>
      <c r="M32" s="91"/>
    </row>
    <row r="33" spans="2:13" x14ac:dyDescent="0.35">
      <c r="B33" s="92" t="s">
        <v>37</v>
      </c>
      <c r="C33" s="93">
        <v>-20.173999999999992</v>
      </c>
      <c r="D33" s="93">
        <v>-0.30000000000001137</v>
      </c>
      <c r="E33" s="93">
        <v>-19.135999999999996</v>
      </c>
      <c r="F33" s="94">
        <v>19.468000000000018</v>
      </c>
      <c r="G33" s="51">
        <v>-1.988</v>
      </c>
      <c r="H33" s="51">
        <v>1</v>
      </c>
      <c r="I33" s="93">
        <v>2.1000000000000512</v>
      </c>
      <c r="J33" s="93">
        <v>14.187000000000012</v>
      </c>
      <c r="K33" s="95">
        <v>-27.844000000000051</v>
      </c>
      <c r="L33" s="51">
        <v>-2.1269999999999998</v>
      </c>
      <c r="M33" s="52">
        <v>1</v>
      </c>
    </row>
    <row r="34" spans="2:13" x14ac:dyDescent="0.35">
      <c r="B34" s="96" t="s">
        <v>38</v>
      </c>
      <c r="C34" s="59"/>
      <c r="D34" s="59"/>
      <c r="E34" s="59"/>
      <c r="F34" s="97"/>
      <c r="G34" s="51"/>
      <c r="H34" s="51"/>
      <c r="I34" s="59"/>
      <c r="J34" s="59"/>
      <c r="K34" s="59"/>
      <c r="L34" s="51"/>
      <c r="M34" s="52"/>
    </row>
    <row r="35" spans="2:13" x14ac:dyDescent="0.35">
      <c r="B35" s="96" t="s">
        <v>39</v>
      </c>
      <c r="C35" s="49">
        <v>26.625</v>
      </c>
      <c r="D35" s="49">
        <v>42.176000000000002</v>
      </c>
      <c r="E35" s="49">
        <v>41.289000000000001</v>
      </c>
      <c r="F35" s="50">
        <v>58.484999999999999</v>
      </c>
      <c r="G35" s="51">
        <v>0.3</v>
      </c>
      <c r="H35" s="51">
        <v>0.32300000000000001</v>
      </c>
      <c r="I35" s="49">
        <v>57.312000000000005</v>
      </c>
      <c r="J35" s="49">
        <v>60.753</v>
      </c>
      <c r="K35" s="49">
        <v>64.41</v>
      </c>
      <c r="L35" s="51">
        <v>3.3000000000000002E-2</v>
      </c>
      <c r="M35" s="52">
        <v>0.33600000000000002</v>
      </c>
    </row>
    <row r="36" spans="2:13" ht="19" x14ac:dyDescent="0.35">
      <c r="B36" s="98" t="s">
        <v>40</v>
      </c>
      <c r="C36" s="54">
        <v>20.891999999999999</v>
      </c>
      <c r="D36" s="55">
        <v>38.972000000000001</v>
      </c>
      <c r="E36" s="55">
        <v>37.805</v>
      </c>
      <c r="F36" s="99">
        <v>55.484999999999999</v>
      </c>
      <c r="G36" s="57">
        <v>0.38500000000000001</v>
      </c>
      <c r="H36" s="57">
        <v>0.29199999999999998</v>
      </c>
      <c r="I36" s="55">
        <v>54.042000000000002</v>
      </c>
      <c r="J36" s="55">
        <v>57.189</v>
      </c>
      <c r="K36" s="56">
        <v>60.524999999999999</v>
      </c>
      <c r="L36" s="57">
        <v>2.9000000000000001E-2</v>
      </c>
      <c r="M36" s="57">
        <v>0.317</v>
      </c>
    </row>
    <row r="37" spans="2:13" x14ac:dyDescent="0.35">
      <c r="B37" s="201" t="s">
        <v>53</v>
      </c>
      <c r="C37" s="196"/>
      <c r="D37" s="197"/>
      <c r="E37" s="197"/>
      <c r="F37" s="202"/>
      <c r="G37" s="199"/>
      <c r="H37" s="199"/>
      <c r="I37" s="197"/>
      <c r="J37" s="197"/>
      <c r="K37" s="198"/>
      <c r="L37" s="199"/>
      <c r="M37" s="199"/>
    </row>
    <row r="38" spans="2:13" x14ac:dyDescent="0.35">
      <c r="B38" s="201" t="s">
        <v>96</v>
      </c>
      <c r="C38" s="196">
        <v>20.891999999999999</v>
      </c>
      <c r="D38" s="197">
        <v>38.972000000000001</v>
      </c>
      <c r="E38" s="197">
        <v>37.805</v>
      </c>
      <c r="F38" s="202">
        <v>55.484999999999999</v>
      </c>
      <c r="G38" s="199">
        <v>0.38500000000000001</v>
      </c>
      <c r="H38" s="199">
        <v>0.29199999999999998</v>
      </c>
      <c r="I38" s="197">
        <v>54.042000000000002</v>
      </c>
      <c r="J38" s="197">
        <v>57.189</v>
      </c>
      <c r="K38" s="198">
        <v>60.524999999999999</v>
      </c>
      <c r="L38" s="199">
        <v>2.9000000000000001E-2</v>
      </c>
      <c r="M38" s="199">
        <v>0.317</v>
      </c>
    </row>
    <row r="39" spans="2:13" x14ac:dyDescent="0.35">
      <c r="B39" s="203" t="s">
        <v>133</v>
      </c>
      <c r="C39" s="196">
        <v>20.891999999999999</v>
      </c>
      <c r="D39" s="197">
        <v>32.484999999999999</v>
      </c>
      <c r="E39" s="197">
        <v>35.805999999999997</v>
      </c>
      <c r="F39" s="202">
        <v>55.484999999999999</v>
      </c>
      <c r="G39" s="199">
        <v>0.38500000000000001</v>
      </c>
      <c r="H39" s="199">
        <v>0.27500000000000002</v>
      </c>
      <c r="I39" s="197">
        <v>54.042000000000002</v>
      </c>
      <c r="J39" s="197">
        <v>57.189</v>
      </c>
      <c r="K39" s="198">
        <v>60.524999999999999</v>
      </c>
      <c r="L39" s="199">
        <v>2.9000000000000001E-2</v>
      </c>
      <c r="M39" s="199">
        <v>0.317</v>
      </c>
    </row>
    <row r="40" spans="2:13" ht="19" x14ac:dyDescent="0.35">
      <c r="B40" s="203" t="s">
        <v>134</v>
      </c>
      <c r="C40" s="196">
        <v>0</v>
      </c>
      <c r="D40" s="197">
        <v>6.4870000000000001</v>
      </c>
      <c r="E40" s="197">
        <v>1.9990000000000001</v>
      </c>
      <c r="F40" s="202">
        <v>0</v>
      </c>
      <c r="G40" s="199">
        <v>0</v>
      </c>
      <c r="H40" s="199">
        <v>1.7000000000000001E-2</v>
      </c>
      <c r="I40" s="197">
        <v>0</v>
      </c>
      <c r="J40" s="197">
        <v>0</v>
      </c>
      <c r="K40" s="198">
        <v>0</v>
      </c>
      <c r="L40" s="199">
        <v>0</v>
      </c>
      <c r="M40" s="199">
        <v>0</v>
      </c>
    </row>
    <row r="41" spans="2:13" x14ac:dyDescent="0.35">
      <c r="B41" s="98" t="s">
        <v>41</v>
      </c>
      <c r="C41" s="62">
        <v>5.7329999999999997</v>
      </c>
      <c r="D41" s="63">
        <v>3.2040000000000002</v>
      </c>
      <c r="E41" s="63">
        <v>3.484</v>
      </c>
      <c r="F41" s="100">
        <v>3</v>
      </c>
      <c r="G41" s="65">
        <v>-0.19400000000000001</v>
      </c>
      <c r="H41" s="65">
        <v>3.1E-2</v>
      </c>
      <c r="I41" s="63">
        <v>3.27</v>
      </c>
      <c r="J41" s="63">
        <v>3.5640000000000001</v>
      </c>
      <c r="K41" s="64">
        <v>3.8849999999999998</v>
      </c>
      <c r="L41" s="65">
        <v>0.09</v>
      </c>
      <c r="M41" s="65">
        <v>1.9E-2</v>
      </c>
    </row>
    <row r="42" spans="2:13" x14ac:dyDescent="0.35">
      <c r="B42" s="96" t="s">
        <v>27</v>
      </c>
      <c r="C42" s="49">
        <v>80.356999999999999</v>
      </c>
      <c r="D42" s="49">
        <v>84.375</v>
      </c>
      <c r="E42" s="49">
        <v>88.728999999999999</v>
      </c>
      <c r="F42" s="50">
        <v>89.394000000000005</v>
      </c>
      <c r="G42" s="51">
        <v>3.5999999999999997E-2</v>
      </c>
      <c r="H42" s="51">
        <v>0.67500000000000004</v>
      </c>
      <c r="I42" s="49">
        <v>128.23500000000001</v>
      </c>
      <c r="J42" s="49">
        <v>129.857</v>
      </c>
      <c r="K42" s="49">
        <v>137.23099999999999</v>
      </c>
      <c r="L42" s="51">
        <v>0.154</v>
      </c>
      <c r="M42" s="52">
        <v>0.66400000000000003</v>
      </c>
    </row>
    <row r="43" spans="2:13" ht="19" x14ac:dyDescent="0.35">
      <c r="B43" s="96" t="s">
        <v>104</v>
      </c>
      <c r="C43" s="49">
        <v>0</v>
      </c>
      <c r="D43" s="49">
        <v>0.46600000000000003</v>
      </c>
      <c r="E43" s="49">
        <v>0.215</v>
      </c>
      <c r="F43" s="50">
        <v>0</v>
      </c>
      <c r="G43" s="51">
        <v>0</v>
      </c>
      <c r="H43" s="51">
        <v>1E-3</v>
      </c>
      <c r="I43" s="49">
        <v>0</v>
      </c>
      <c r="J43" s="49">
        <v>0</v>
      </c>
      <c r="K43" s="49">
        <v>0</v>
      </c>
      <c r="L43" s="51">
        <v>0</v>
      </c>
      <c r="M43" s="52">
        <v>0</v>
      </c>
    </row>
    <row r="44" spans="2:13" x14ac:dyDescent="0.35">
      <c r="B44" s="101" t="s">
        <v>42</v>
      </c>
      <c r="C44" s="81">
        <v>106.982</v>
      </c>
      <c r="D44" s="81">
        <v>127.017</v>
      </c>
      <c r="E44" s="81">
        <v>130.233</v>
      </c>
      <c r="F44" s="102">
        <v>147.87900000000002</v>
      </c>
      <c r="G44" s="103">
        <v>0.114</v>
      </c>
      <c r="H44" s="103">
        <v>1</v>
      </c>
      <c r="I44" s="81">
        <v>185.54700000000003</v>
      </c>
      <c r="J44" s="81">
        <v>190.61</v>
      </c>
      <c r="K44" s="82">
        <v>201.64099999999999</v>
      </c>
      <c r="L44" s="103">
        <v>0.109</v>
      </c>
      <c r="M44" s="104">
        <v>1</v>
      </c>
    </row>
    <row r="45" spans="2:13" x14ac:dyDescent="0.35">
      <c r="B45" s="105" t="s">
        <v>43</v>
      </c>
      <c r="C45" s="75"/>
      <c r="D45" s="75"/>
      <c r="E45" s="75"/>
      <c r="F45" s="76"/>
      <c r="G45" s="106"/>
      <c r="H45" s="106"/>
      <c r="I45" s="75"/>
      <c r="J45" s="75"/>
      <c r="K45" s="75"/>
      <c r="L45" s="106"/>
      <c r="M45" s="107"/>
    </row>
    <row r="46" spans="2:13" x14ac:dyDescent="0.35">
      <c r="B46" s="96" t="s">
        <v>44</v>
      </c>
      <c r="C46" s="49">
        <v>127.15599999999999</v>
      </c>
      <c r="D46" s="49">
        <v>127.31700000000001</v>
      </c>
      <c r="E46" s="49">
        <v>149.369</v>
      </c>
      <c r="F46" s="50">
        <v>128.411</v>
      </c>
      <c r="G46" s="51">
        <v>3.0000000000000001E-3</v>
      </c>
      <c r="H46" s="51">
        <v>1</v>
      </c>
      <c r="I46" s="49">
        <v>183.44699999999997</v>
      </c>
      <c r="J46" s="49">
        <v>176.423</v>
      </c>
      <c r="K46" s="49">
        <v>229.48500000000004</v>
      </c>
      <c r="L46" s="51">
        <v>0.214</v>
      </c>
      <c r="M46" s="52">
        <v>1</v>
      </c>
    </row>
    <row r="47" spans="2:13" x14ac:dyDescent="0.35">
      <c r="B47" s="98" t="s">
        <v>31</v>
      </c>
      <c r="C47" s="54">
        <v>78.088999999999999</v>
      </c>
      <c r="D47" s="55">
        <v>82.835999999999999</v>
      </c>
      <c r="E47" s="55">
        <v>98.626000000000005</v>
      </c>
      <c r="F47" s="99">
        <v>96.89</v>
      </c>
      <c r="G47" s="57">
        <v>7.4999999999999997E-2</v>
      </c>
      <c r="H47" s="57">
        <v>0.67</v>
      </c>
      <c r="I47" s="55">
        <v>114.86499999999999</v>
      </c>
      <c r="J47" s="55">
        <v>121.758</v>
      </c>
      <c r="K47" s="56">
        <v>143.58000000000001</v>
      </c>
      <c r="L47" s="57">
        <v>0.14000000000000001</v>
      </c>
      <c r="M47" s="57">
        <v>0.67400000000000004</v>
      </c>
    </row>
    <row r="48" spans="2:13" x14ac:dyDescent="0.35">
      <c r="B48" s="98" t="s">
        <v>32</v>
      </c>
      <c r="C48" s="58">
        <v>48.98</v>
      </c>
      <c r="D48" s="59">
        <v>44.481000000000002</v>
      </c>
      <c r="E48" s="59">
        <v>50.743000000000002</v>
      </c>
      <c r="F48" s="97">
        <v>31.521000000000001</v>
      </c>
      <c r="G48" s="61">
        <v>-0.13700000000000001</v>
      </c>
      <c r="H48" s="61">
        <v>0.33</v>
      </c>
      <c r="I48" s="59">
        <v>68.474999999999994</v>
      </c>
      <c r="J48" s="59">
        <v>54.557000000000002</v>
      </c>
      <c r="K48" s="60">
        <v>85.796000000000006</v>
      </c>
      <c r="L48" s="61">
        <v>0.39600000000000002</v>
      </c>
      <c r="M48" s="61">
        <v>0.32500000000000001</v>
      </c>
    </row>
    <row r="49" spans="2:13" x14ac:dyDescent="0.35">
      <c r="B49" s="98" t="s">
        <v>105</v>
      </c>
      <c r="C49" s="62">
        <v>8.6999999999999994E-2</v>
      </c>
      <c r="D49" s="63">
        <v>0</v>
      </c>
      <c r="E49" s="63">
        <v>0</v>
      </c>
      <c r="F49" s="100">
        <v>0</v>
      </c>
      <c r="G49" s="65">
        <v>-1</v>
      </c>
      <c r="H49" s="65">
        <v>0</v>
      </c>
      <c r="I49" s="63">
        <v>0.107</v>
      </c>
      <c r="J49" s="63">
        <v>0.108</v>
      </c>
      <c r="K49" s="64">
        <v>0.109</v>
      </c>
      <c r="L49" s="65">
        <v>0</v>
      </c>
      <c r="M49" s="65">
        <v>0</v>
      </c>
    </row>
    <row r="50" spans="2:13" x14ac:dyDescent="0.35">
      <c r="B50" s="101" t="s">
        <v>45</v>
      </c>
      <c r="C50" s="81">
        <v>127.15599999999999</v>
      </c>
      <c r="D50" s="81">
        <v>127.31700000000001</v>
      </c>
      <c r="E50" s="81">
        <v>149.369</v>
      </c>
      <c r="F50" s="102">
        <v>128.411</v>
      </c>
      <c r="G50" s="103">
        <v>3.0000000000000001E-3</v>
      </c>
      <c r="H50" s="103">
        <v>1</v>
      </c>
      <c r="I50" s="81">
        <v>183.44699999999997</v>
      </c>
      <c r="J50" s="81">
        <v>176.423</v>
      </c>
      <c r="K50" s="82">
        <v>229.48500000000004</v>
      </c>
      <c r="L50" s="103">
        <v>0.214</v>
      </c>
      <c r="M50" s="104">
        <v>1</v>
      </c>
    </row>
    <row r="51" spans="2:13" ht="19" x14ac:dyDescent="0.35">
      <c r="B51" s="96" t="s">
        <v>46</v>
      </c>
      <c r="C51" s="49">
        <v>-1.6910000000000001</v>
      </c>
      <c r="D51" s="49">
        <v>-3.05</v>
      </c>
      <c r="E51" s="49">
        <v>-4.0419999999999998</v>
      </c>
      <c r="F51" s="50">
        <v>-0.2</v>
      </c>
      <c r="G51" s="51">
        <v>-0.50900000000000001</v>
      </c>
      <c r="H51" s="51">
        <v>1</v>
      </c>
      <c r="I51" s="49">
        <v>-2</v>
      </c>
      <c r="J51" s="49">
        <v>-1.8049999999999999</v>
      </c>
      <c r="K51" s="108">
        <v>-1.917</v>
      </c>
      <c r="L51" s="51">
        <v>1.1240000000000001</v>
      </c>
      <c r="M51" s="52">
        <v>1</v>
      </c>
    </row>
    <row r="52" spans="2:13" ht="19" x14ac:dyDescent="0.35">
      <c r="B52" s="98" t="s">
        <v>47</v>
      </c>
      <c r="C52" s="207">
        <v>-1.6910000000000001</v>
      </c>
      <c r="D52" s="208">
        <v>-3.05</v>
      </c>
      <c r="E52" s="208">
        <v>-4.0419999999999998</v>
      </c>
      <c r="F52" s="209">
        <v>-0.2</v>
      </c>
      <c r="G52" s="210">
        <v>-0.50900000000000001</v>
      </c>
      <c r="H52" s="210">
        <v>1</v>
      </c>
      <c r="I52" s="208">
        <v>-2</v>
      </c>
      <c r="J52" s="208">
        <v>-1.8049999999999999</v>
      </c>
      <c r="K52" s="208">
        <v>-1.917</v>
      </c>
      <c r="L52" s="210">
        <v>1.1240000000000001</v>
      </c>
      <c r="M52" s="210">
        <v>1</v>
      </c>
    </row>
    <row r="53" spans="2:13" ht="19" x14ac:dyDescent="0.35">
      <c r="B53" s="96" t="s">
        <v>107</v>
      </c>
      <c r="C53" s="49">
        <v>-0.193</v>
      </c>
      <c r="D53" s="49">
        <v>-0.02</v>
      </c>
      <c r="E53" s="49">
        <v>-0.127</v>
      </c>
      <c r="F53" s="50">
        <v>-5.1999999999999998E-2</v>
      </c>
      <c r="G53" s="51">
        <v>-0.35399999999999998</v>
      </c>
      <c r="H53" s="51">
        <v>1</v>
      </c>
      <c r="I53" s="49">
        <v>-0.1</v>
      </c>
      <c r="J53" s="49">
        <v>-0.08</v>
      </c>
      <c r="K53" s="108">
        <v>-5.1999999999999998E-2</v>
      </c>
      <c r="L53" s="51">
        <v>0</v>
      </c>
      <c r="M53" s="52">
        <v>1</v>
      </c>
    </row>
    <row r="54" spans="2:13" x14ac:dyDescent="0.35">
      <c r="B54" s="204" t="s">
        <v>110</v>
      </c>
      <c r="C54" s="207">
        <v>-0.193</v>
      </c>
      <c r="D54" s="208">
        <v>-0.02</v>
      </c>
      <c r="E54" s="208">
        <v>-0.127</v>
      </c>
      <c r="F54" s="209">
        <v>-5.1999999999999998E-2</v>
      </c>
      <c r="G54" s="210">
        <v>-0.35399999999999998</v>
      </c>
      <c r="H54" s="210">
        <v>1</v>
      </c>
      <c r="I54" s="208">
        <v>-0.1</v>
      </c>
      <c r="J54" s="208">
        <v>-0.08</v>
      </c>
      <c r="K54" s="208">
        <v>-5.1999999999999998E-2</v>
      </c>
      <c r="L54" s="210">
        <v>0</v>
      </c>
      <c r="M54" s="210">
        <v>1</v>
      </c>
    </row>
    <row r="55" spans="2:13" ht="19" x14ac:dyDescent="0.35">
      <c r="B55" s="109" t="s">
        <v>50</v>
      </c>
      <c r="C55" s="110">
        <v>-22.057999999999993</v>
      </c>
      <c r="D55" s="110">
        <v>-3.3700000000000112</v>
      </c>
      <c r="E55" s="110">
        <v>-23.304999999999996</v>
      </c>
      <c r="F55" s="111">
        <v>19.216000000000019</v>
      </c>
      <c r="G55" s="112">
        <v>-1.9550000000000001</v>
      </c>
      <c r="H55" s="112">
        <v>-4.2999999999999997E-2</v>
      </c>
      <c r="I55" s="110">
        <v>5.1153525859604088E-14</v>
      </c>
      <c r="J55" s="110">
        <v>12.302000000000012</v>
      </c>
      <c r="K55" s="113">
        <v>-29.813000000000052</v>
      </c>
      <c r="L55" s="112">
        <v>-2.1579999999999999</v>
      </c>
      <c r="M55" s="114">
        <v>1.2E-2</v>
      </c>
    </row>
    <row r="56" spans="2:13" x14ac:dyDescent="0.35">
      <c r="B56" s="42"/>
      <c r="C56" s="59"/>
      <c r="D56" s="59"/>
      <c r="E56" s="59"/>
      <c r="F56" s="59"/>
      <c r="G56" s="115"/>
      <c r="H56" s="115"/>
      <c r="I56" s="59"/>
      <c r="J56" s="59"/>
      <c r="K56" s="59"/>
      <c r="L56" s="115"/>
      <c r="M56" s="115"/>
    </row>
    <row r="57" spans="2:13" x14ac:dyDescent="0.35">
      <c r="B57" s="66" t="s">
        <v>51</v>
      </c>
      <c r="C57" s="59"/>
      <c r="D57" s="59"/>
      <c r="E57" s="59"/>
      <c r="F57" s="59"/>
      <c r="G57" s="116"/>
      <c r="H57" s="116"/>
      <c r="I57" s="59"/>
      <c r="J57" s="59"/>
      <c r="K57" s="59"/>
      <c r="L57" s="116"/>
      <c r="M57" s="116"/>
    </row>
    <row r="58" spans="2:13" x14ac:dyDescent="0.35">
      <c r="B58" s="117" t="s">
        <v>52</v>
      </c>
      <c r="C58" s="55">
        <v>3.9340000000000002</v>
      </c>
      <c r="D58" s="55">
        <v>7.3179999999999996</v>
      </c>
      <c r="E58" s="55">
        <v>9.9130000000000003</v>
      </c>
      <c r="F58" s="99">
        <v>10.369</v>
      </c>
      <c r="G58" s="57">
        <v>0.38100000000000001</v>
      </c>
      <c r="H58" s="57">
        <v>0.105</v>
      </c>
      <c r="I58" s="55">
        <v>10.835604999999999</v>
      </c>
      <c r="J58" s="55">
        <v>10.558999999999999</v>
      </c>
      <c r="K58" s="55">
        <v>10.7</v>
      </c>
      <c r="L58" s="57">
        <v>1.0999999999999999E-2</v>
      </c>
      <c r="M58" s="118">
        <v>0.17299999999999999</v>
      </c>
    </row>
    <row r="59" spans="2:13" x14ac:dyDescent="0.35">
      <c r="B59" s="119" t="s">
        <v>53</v>
      </c>
      <c r="C59" s="59"/>
      <c r="D59" s="59"/>
      <c r="E59" s="59"/>
      <c r="F59" s="97"/>
      <c r="G59" s="61"/>
      <c r="H59" s="61"/>
      <c r="I59" s="59"/>
      <c r="J59" s="59"/>
      <c r="K59" s="59"/>
      <c r="L59" s="61"/>
      <c r="M59" s="120"/>
    </row>
    <row r="60" spans="2:13" x14ac:dyDescent="0.35">
      <c r="B60" s="119" t="s">
        <v>54</v>
      </c>
      <c r="C60" s="121">
        <v>-1.6910000000000001</v>
      </c>
      <c r="D60" s="122">
        <v>-3.05</v>
      </c>
      <c r="E60" s="122">
        <v>-4.0419999999999998</v>
      </c>
      <c r="F60" s="123">
        <v>-0.2</v>
      </c>
      <c r="G60" s="124">
        <v>-0.50900000000000001</v>
      </c>
      <c r="H60" s="124">
        <v>1</v>
      </c>
      <c r="I60" s="122">
        <v>-2</v>
      </c>
      <c r="J60" s="122">
        <v>-1.8049999999999999</v>
      </c>
      <c r="K60" s="122">
        <v>-1.917</v>
      </c>
      <c r="L60" s="124">
        <v>1.1240000000000001</v>
      </c>
      <c r="M60" s="124">
        <v>1</v>
      </c>
    </row>
    <row r="61" spans="2:13" x14ac:dyDescent="0.35">
      <c r="B61" s="53" t="s">
        <v>112</v>
      </c>
      <c r="C61" s="59">
        <v>0.252</v>
      </c>
      <c r="D61" s="59">
        <v>0.253</v>
      </c>
      <c r="E61" s="59">
        <v>0.252</v>
      </c>
      <c r="F61" s="97">
        <v>0.29899999999999999</v>
      </c>
      <c r="G61" s="61">
        <v>5.8999999999999997E-2</v>
      </c>
      <c r="H61" s="61">
        <v>3.0000000000000001E-3</v>
      </c>
      <c r="I61" s="59">
        <v>0.31245499999999998</v>
      </c>
      <c r="J61" s="59">
        <v>0.32</v>
      </c>
      <c r="K61" s="59">
        <v>0.33</v>
      </c>
      <c r="L61" s="61">
        <v>3.3000000000000002E-2</v>
      </c>
      <c r="M61" s="120">
        <v>5.0000000000000001E-3</v>
      </c>
    </row>
    <row r="62" spans="2:13" x14ac:dyDescent="0.35">
      <c r="B62" s="53" t="s">
        <v>55</v>
      </c>
      <c r="C62" s="59">
        <v>24.463000000000001</v>
      </c>
      <c r="D62" s="59">
        <v>17.297000000000001</v>
      </c>
      <c r="E62" s="59">
        <v>14.391999999999999</v>
      </c>
      <c r="F62" s="97">
        <v>14.2</v>
      </c>
      <c r="G62" s="61">
        <v>-0.16600000000000001</v>
      </c>
      <c r="H62" s="61">
        <v>0.21099999999999999</v>
      </c>
      <c r="I62" s="59">
        <v>14.21</v>
      </c>
      <c r="J62" s="59">
        <v>14.22</v>
      </c>
      <c r="K62" s="59">
        <v>14.225</v>
      </c>
      <c r="L62" s="61">
        <v>1E-3</v>
      </c>
      <c r="M62" s="120">
        <v>0.23200000000000001</v>
      </c>
    </row>
    <row r="63" spans="2:13" x14ac:dyDescent="0.35">
      <c r="B63" s="53" t="s">
        <v>56</v>
      </c>
      <c r="C63" s="59">
        <v>76.341999999999999</v>
      </c>
      <c r="D63" s="59">
        <v>72.971999999999994</v>
      </c>
      <c r="E63" s="59">
        <v>49.665999999999997</v>
      </c>
      <c r="F63" s="97">
        <v>34.531999999999996</v>
      </c>
      <c r="G63" s="61">
        <v>-0.23200000000000001</v>
      </c>
      <c r="H63" s="61">
        <v>0.68100000000000005</v>
      </c>
      <c r="I63" s="59">
        <v>36.085939999999994</v>
      </c>
      <c r="J63" s="59">
        <v>36.951000000000001</v>
      </c>
      <c r="K63" s="59">
        <v>36.951000000000001</v>
      </c>
      <c r="L63" s="61">
        <v>2.3E-2</v>
      </c>
      <c r="M63" s="120">
        <v>0.59</v>
      </c>
    </row>
    <row r="64" spans="2:13" x14ac:dyDescent="0.35">
      <c r="B64" s="70" t="s">
        <v>57</v>
      </c>
      <c r="C64" s="81">
        <v>104.991</v>
      </c>
      <c r="D64" s="81">
        <v>97.84</v>
      </c>
      <c r="E64" s="81">
        <v>74.222999999999999</v>
      </c>
      <c r="F64" s="102">
        <v>59.399999999999991</v>
      </c>
      <c r="G64" s="103">
        <v>-0.17299999999999999</v>
      </c>
      <c r="H64" s="103">
        <v>1</v>
      </c>
      <c r="I64" s="81">
        <v>61.443999999999996</v>
      </c>
      <c r="J64" s="81">
        <v>62.05</v>
      </c>
      <c r="K64" s="81">
        <v>62.206000000000003</v>
      </c>
      <c r="L64" s="103">
        <v>1.6E-2</v>
      </c>
      <c r="M64" s="104">
        <v>1</v>
      </c>
    </row>
    <row r="65" spans="2:13" x14ac:dyDescent="0.35">
      <c r="B65" s="53" t="s">
        <v>58</v>
      </c>
      <c r="C65" s="59">
        <v>99.195999999999998</v>
      </c>
      <c r="D65" s="59">
        <v>-3.7949999999999999</v>
      </c>
      <c r="E65" s="59">
        <v>4.8650000000000002</v>
      </c>
      <c r="F65" s="97">
        <v>27.123999999999999</v>
      </c>
      <c r="G65" s="61">
        <v>-0.35099999999999998</v>
      </c>
      <c r="H65" s="61">
        <v>0.35699999999999998</v>
      </c>
      <c r="I65" s="59">
        <v>28.265000000000001</v>
      </c>
      <c r="J65" s="59">
        <v>31.763999999999999</v>
      </c>
      <c r="K65" s="59">
        <v>26.262</v>
      </c>
      <c r="L65" s="61">
        <v>-1.0999999999999999E-2</v>
      </c>
      <c r="M65" s="120">
        <v>0.46300000000000002</v>
      </c>
    </row>
    <row r="66" spans="2:13" x14ac:dyDescent="0.35">
      <c r="B66" s="125" t="s">
        <v>119</v>
      </c>
      <c r="C66" s="59">
        <v>0</v>
      </c>
      <c r="D66" s="59">
        <v>0</v>
      </c>
      <c r="E66" s="59">
        <v>0</v>
      </c>
      <c r="F66" s="97">
        <v>0.115</v>
      </c>
      <c r="G66" s="61">
        <v>0</v>
      </c>
      <c r="H66" s="61">
        <v>0</v>
      </c>
      <c r="I66" s="59">
        <v>0.120175</v>
      </c>
      <c r="J66" s="59">
        <v>0.13</v>
      </c>
      <c r="K66" s="59">
        <v>0.13500000000000001</v>
      </c>
      <c r="L66" s="61">
        <v>5.5E-2</v>
      </c>
      <c r="M66" s="120">
        <v>2E-3</v>
      </c>
    </row>
    <row r="67" spans="2:13" x14ac:dyDescent="0.35">
      <c r="B67" s="125" t="s">
        <v>120</v>
      </c>
      <c r="C67" s="59">
        <v>0</v>
      </c>
      <c r="D67" s="59">
        <v>88.337000000000003</v>
      </c>
      <c r="E67" s="59">
        <v>54.2</v>
      </c>
      <c r="F67" s="97">
        <v>0</v>
      </c>
      <c r="G67" s="61">
        <v>0</v>
      </c>
      <c r="H67" s="61">
        <v>0.40799999999999997</v>
      </c>
      <c r="I67" s="59">
        <v>0</v>
      </c>
      <c r="J67" s="59">
        <v>0</v>
      </c>
      <c r="K67" s="59">
        <v>0</v>
      </c>
      <c r="L67" s="61">
        <v>0</v>
      </c>
      <c r="M67" s="120">
        <v>0</v>
      </c>
    </row>
    <row r="68" spans="2:13" x14ac:dyDescent="0.35">
      <c r="B68" s="126" t="s">
        <v>122</v>
      </c>
      <c r="C68" s="59">
        <v>9.5000000000000001E-2</v>
      </c>
      <c r="D68" s="59">
        <v>0.14299999999999999</v>
      </c>
      <c r="E68" s="59">
        <v>5.8999999999999997E-2</v>
      </c>
      <c r="F68" s="97">
        <v>0.06</v>
      </c>
      <c r="G68" s="61">
        <v>-0.14199999999999999</v>
      </c>
      <c r="H68" s="61">
        <v>1E-3</v>
      </c>
      <c r="I68" s="59">
        <v>6.0999999999999999E-2</v>
      </c>
      <c r="J68" s="59">
        <v>5.8999999999999997E-2</v>
      </c>
      <c r="K68" s="59">
        <v>0.06</v>
      </c>
      <c r="L68" s="61">
        <v>0</v>
      </c>
      <c r="M68" s="120">
        <v>1E-3</v>
      </c>
    </row>
    <row r="69" spans="2:13" x14ac:dyDescent="0.35">
      <c r="B69" s="125" t="s">
        <v>108</v>
      </c>
      <c r="C69" s="59">
        <v>0</v>
      </c>
      <c r="D69" s="59">
        <v>0</v>
      </c>
      <c r="E69" s="59">
        <v>0</v>
      </c>
      <c r="F69" s="97">
        <v>0.73799999999999999</v>
      </c>
      <c r="G69" s="61">
        <v>0</v>
      </c>
      <c r="H69" s="61">
        <v>3.0000000000000001E-3</v>
      </c>
      <c r="I69" s="59">
        <v>0.73799999999999999</v>
      </c>
      <c r="J69" s="59">
        <v>0.73799999999999999</v>
      </c>
      <c r="K69" s="59">
        <v>0.73799999999999999</v>
      </c>
      <c r="L69" s="61">
        <v>0</v>
      </c>
      <c r="M69" s="120">
        <v>1.2E-2</v>
      </c>
    </row>
    <row r="70" spans="2:13" x14ac:dyDescent="0.35">
      <c r="B70" s="125" t="s">
        <v>59</v>
      </c>
      <c r="C70" s="59">
        <v>2.7719999999999998</v>
      </c>
      <c r="D70" s="59">
        <v>8.51</v>
      </c>
      <c r="E70" s="59">
        <v>10.516</v>
      </c>
      <c r="F70" s="97">
        <v>4.9779999999999998</v>
      </c>
      <c r="G70" s="61">
        <v>0.215</v>
      </c>
      <c r="H70" s="61">
        <v>8.5000000000000006E-2</v>
      </c>
      <c r="I70" s="59">
        <v>5.2020099999999996</v>
      </c>
      <c r="J70" s="59">
        <v>5.25</v>
      </c>
      <c r="K70" s="59">
        <v>5.3</v>
      </c>
      <c r="L70" s="61">
        <v>2.1000000000000001E-2</v>
      </c>
      <c r="M70" s="120">
        <v>8.5000000000000006E-2</v>
      </c>
    </row>
    <row r="71" spans="2:13" x14ac:dyDescent="0.35">
      <c r="B71" s="53" t="s">
        <v>60</v>
      </c>
      <c r="C71" s="59">
        <v>2.9279999999999999</v>
      </c>
      <c r="D71" s="59">
        <v>4.6449999999999996</v>
      </c>
      <c r="E71" s="59">
        <v>4.5830000000000002</v>
      </c>
      <c r="F71" s="97">
        <v>26.385000000000002</v>
      </c>
      <c r="G71" s="61">
        <v>1.081</v>
      </c>
      <c r="H71" s="61">
        <v>0.14499999999999999</v>
      </c>
      <c r="I71" s="59">
        <v>27.058</v>
      </c>
      <c r="J71" s="59">
        <v>24.109000000000002</v>
      </c>
      <c r="K71" s="59">
        <v>29.710999999999999</v>
      </c>
      <c r="L71" s="61">
        <v>0.04</v>
      </c>
      <c r="M71" s="120">
        <v>0.438</v>
      </c>
    </row>
    <row r="72" spans="2:13" x14ac:dyDescent="0.35">
      <c r="B72" s="70" t="s">
        <v>62</v>
      </c>
      <c r="C72" s="81">
        <v>104.991</v>
      </c>
      <c r="D72" s="81">
        <v>97.84</v>
      </c>
      <c r="E72" s="81">
        <v>74.222999999999999</v>
      </c>
      <c r="F72" s="102">
        <v>59.399999999999991</v>
      </c>
      <c r="G72" s="103">
        <v>-0.17299999999999999</v>
      </c>
      <c r="H72" s="103">
        <v>1</v>
      </c>
      <c r="I72" s="81">
        <v>61.444184999999997</v>
      </c>
      <c r="J72" s="81">
        <v>62.050000000000004</v>
      </c>
      <c r="K72" s="81">
        <v>62.205999999999996</v>
      </c>
      <c r="L72" s="103">
        <v>1.6E-2</v>
      </c>
      <c r="M72" s="104">
        <v>1</v>
      </c>
    </row>
    <row r="73" spans="2:13" x14ac:dyDescent="0.35">
      <c r="B73" s="127"/>
      <c r="C73" s="128"/>
      <c r="D73" s="128"/>
      <c r="E73" s="129"/>
      <c r="F73" s="129"/>
      <c r="G73" s="129"/>
      <c r="H73" s="129"/>
      <c r="I73" s="129"/>
      <c r="J73" s="129"/>
      <c r="K73" s="130"/>
      <c r="L73" s="130"/>
      <c r="M73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10"/>
  <sheetViews>
    <sheetView showGridLines="0" topLeftCell="A7" workbookViewId="0">
      <selection activeCell="B9" sqref="B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135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42" x14ac:dyDescent="0.35">
      <c r="B5" s="224" t="s">
        <v>276</v>
      </c>
      <c r="C5" s="225" t="s">
        <v>277</v>
      </c>
      <c r="D5" s="313" t="s">
        <v>207</v>
      </c>
      <c r="E5" s="248" t="s">
        <v>283</v>
      </c>
      <c r="F5" s="248" t="s">
        <v>283</v>
      </c>
      <c r="G5" s="248" t="s">
        <v>283</v>
      </c>
      <c r="H5" s="248" t="s">
        <v>283</v>
      </c>
      <c r="I5" s="248" t="s">
        <v>136</v>
      </c>
      <c r="J5" s="248" t="s">
        <v>136</v>
      </c>
      <c r="K5" s="250" t="s">
        <v>137</v>
      </c>
    </row>
    <row r="6" spans="2:11" ht="52.5" x14ac:dyDescent="0.35">
      <c r="B6" s="226" t="s">
        <v>278</v>
      </c>
      <c r="C6" s="227" t="s">
        <v>279</v>
      </c>
      <c r="D6" s="314"/>
      <c r="E6" s="278">
        <v>24</v>
      </c>
      <c r="F6" s="278">
        <v>24</v>
      </c>
      <c r="G6" s="278">
        <v>24</v>
      </c>
      <c r="H6" s="278">
        <v>24</v>
      </c>
      <c r="I6" s="278">
        <v>24</v>
      </c>
      <c r="J6" s="278">
        <v>24</v>
      </c>
      <c r="K6" s="279">
        <v>24</v>
      </c>
    </row>
    <row r="7" spans="2:11" ht="63" x14ac:dyDescent="0.35">
      <c r="B7" s="226" t="s">
        <v>280</v>
      </c>
      <c r="C7" s="227" t="s">
        <v>279</v>
      </c>
      <c r="D7" s="314"/>
      <c r="E7" s="278" t="s">
        <v>283</v>
      </c>
      <c r="F7" s="278" t="s">
        <v>283</v>
      </c>
      <c r="G7" s="278" t="s">
        <v>283</v>
      </c>
      <c r="H7" s="278" t="s">
        <v>283</v>
      </c>
      <c r="I7" s="278" t="s">
        <v>136</v>
      </c>
      <c r="J7" s="278" t="s">
        <v>136</v>
      </c>
      <c r="K7" s="279" t="s">
        <v>136</v>
      </c>
    </row>
    <row r="8" spans="2:11" ht="42" x14ac:dyDescent="0.35">
      <c r="B8" s="228" t="s">
        <v>281</v>
      </c>
      <c r="C8" s="229" t="s">
        <v>279</v>
      </c>
      <c r="D8" s="315"/>
      <c r="E8" s="251" t="s">
        <v>283</v>
      </c>
      <c r="F8" s="251" t="s">
        <v>283</v>
      </c>
      <c r="G8" s="251" t="s">
        <v>283</v>
      </c>
      <c r="H8" s="251" t="s">
        <v>283</v>
      </c>
      <c r="I8" s="251" t="s">
        <v>136</v>
      </c>
      <c r="J8" s="251" t="s">
        <v>136</v>
      </c>
      <c r="K8" s="252" t="s">
        <v>136</v>
      </c>
    </row>
    <row r="9" spans="2:11" x14ac:dyDescent="0.35">
      <c r="B9" s="238" t="s">
        <v>282</v>
      </c>
      <c r="C9" s="230"/>
      <c r="D9" s="230"/>
      <c r="E9" s="230"/>
      <c r="F9" s="230"/>
      <c r="G9" s="230"/>
      <c r="H9" s="230"/>
      <c r="I9" s="230"/>
      <c r="J9" s="230"/>
      <c r="K9" s="230"/>
    </row>
    <row r="10" spans="2:11" x14ac:dyDescent="0.35">
      <c r="B10" s="223"/>
      <c r="C10" s="223"/>
      <c r="D10" s="223"/>
      <c r="E10" s="223"/>
      <c r="F10" s="223"/>
      <c r="G10" s="223"/>
      <c r="H10" s="223"/>
      <c r="I10" s="223"/>
      <c r="J10" s="223"/>
      <c r="K10" s="22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138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139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139</v>
      </c>
      <c r="D7" s="163">
        <v>137</v>
      </c>
      <c r="E7" s="164">
        <v>136</v>
      </c>
      <c r="F7" s="165">
        <v>99.819000000000003</v>
      </c>
      <c r="G7" s="166">
        <v>0.73396323529411767</v>
      </c>
      <c r="H7" s="164">
        <v>138</v>
      </c>
      <c r="I7" s="165">
        <v>96.889999999999986</v>
      </c>
      <c r="J7" s="166">
        <v>0.70210144927536222</v>
      </c>
      <c r="K7" s="164">
        <v>143</v>
      </c>
      <c r="L7" s="165">
        <v>114.86507476635514</v>
      </c>
      <c r="M7" s="166">
        <v>0.80325227109339259</v>
      </c>
      <c r="N7" s="164">
        <v>144</v>
      </c>
      <c r="O7" s="165">
        <v>121.758</v>
      </c>
      <c r="P7" s="166">
        <v>0.84554166666666664</v>
      </c>
      <c r="Q7" s="164">
        <v>144</v>
      </c>
      <c r="R7" s="165">
        <v>129.06299999999999</v>
      </c>
      <c r="S7" s="165">
        <v>0.89627083333333324</v>
      </c>
      <c r="T7" s="167">
        <v>1.4287644623016904E-2</v>
      </c>
      <c r="U7" s="167">
        <v>1</v>
      </c>
    </row>
    <row r="8" spans="2:21" x14ac:dyDescent="0.35">
      <c r="B8" s="168" t="s">
        <v>88</v>
      </c>
      <c r="C8" s="169">
        <v>14</v>
      </c>
      <c r="D8" s="169">
        <v>14</v>
      </c>
      <c r="E8" s="170">
        <v>14</v>
      </c>
      <c r="F8" s="171">
        <v>1.9034726484153084</v>
      </c>
      <c r="G8" s="172">
        <v>0.13596233202966487</v>
      </c>
      <c r="H8" s="170">
        <v>14</v>
      </c>
      <c r="I8" s="171">
        <v>2.012</v>
      </c>
      <c r="J8" s="172">
        <v>0.14371428571428571</v>
      </c>
      <c r="K8" s="170">
        <v>14</v>
      </c>
      <c r="L8" s="171">
        <v>2.135436684692237</v>
      </c>
      <c r="M8" s="172">
        <v>0.15253119176373123</v>
      </c>
      <c r="N8" s="170">
        <v>14</v>
      </c>
      <c r="O8" s="171">
        <v>2.3953924257454631</v>
      </c>
      <c r="P8" s="172">
        <v>0.1710994589818188</v>
      </c>
      <c r="Q8" s="173">
        <v>14</v>
      </c>
      <c r="R8" s="171">
        <v>2.4207686227940481</v>
      </c>
      <c r="S8" s="171">
        <v>0.17291204448528916</v>
      </c>
      <c r="T8" s="174">
        <v>0</v>
      </c>
      <c r="U8" s="175">
        <v>9.8448954427215296E-2</v>
      </c>
    </row>
    <row r="9" spans="2:21" x14ac:dyDescent="0.35">
      <c r="B9" s="168" t="s">
        <v>89</v>
      </c>
      <c r="C9" s="176">
        <v>47</v>
      </c>
      <c r="D9" s="176">
        <v>47</v>
      </c>
      <c r="E9" s="177">
        <v>47</v>
      </c>
      <c r="F9" s="178">
        <v>27.183174799686423</v>
      </c>
      <c r="G9" s="179">
        <v>0.57836542126992385</v>
      </c>
      <c r="H9" s="177">
        <v>47</v>
      </c>
      <c r="I9" s="178">
        <v>22.617999999999999</v>
      </c>
      <c r="J9" s="179">
        <v>0.48123404255319147</v>
      </c>
      <c r="K9" s="177">
        <v>47</v>
      </c>
      <c r="L9" s="178">
        <v>25.887094914605214</v>
      </c>
      <c r="M9" s="179">
        <v>0.55078925350223862</v>
      </c>
      <c r="N9" s="177">
        <v>47</v>
      </c>
      <c r="O9" s="178">
        <v>28.339725389508082</v>
      </c>
      <c r="P9" s="179">
        <v>0.6029728806278315</v>
      </c>
      <c r="Q9" s="180">
        <v>47</v>
      </c>
      <c r="R9" s="178">
        <v>28.676719454842871</v>
      </c>
      <c r="S9" s="178">
        <v>0.61014296712431637</v>
      </c>
      <c r="T9" s="181">
        <v>0</v>
      </c>
      <c r="U9" s="182">
        <v>0.33050720414850848</v>
      </c>
    </row>
    <row r="10" spans="2:21" x14ac:dyDescent="0.35">
      <c r="B10" s="168" t="s">
        <v>90</v>
      </c>
      <c r="C10" s="176">
        <v>42</v>
      </c>
      <c r="D10" s="176">
        <v>38</v>
      </c>
      <c r="E10" s="177">
        <v>38</v>
      </c>
      <c r="F10" s="178">
        <v>22.399594577534334</v>
      </c>
      <c r="G10" s="179">
        <v>0.58946301519827193</v>
      </c>
      <c r="H10" s="177">
        <v>42</v>
      </c>
      <c r="I10" s="178">
        <v>32.070999999999998</v>
      </c>
      <c r="J10" s="179">
        <v>0.76359523809523799</v>
      </c>
      <c r="K10" s="177">
        <v>42</v>
      </c>
      <c r="L10" s="178">
        <v>35.608511060720005</v>
      </c>
      <c r="M10" s="179">
        <v>0.84782169192190493</v>
      </c>
      <c r="N10" s="177">
        <v>42</v>
      </c>
      <c r="O10" s="178">
        <v>37.747730641302439</v>
      </c>
      <c r="P10" s="179">
        <v>0.89875549145958189</v>
      </c>
      <c r="Q10" s="180">
        <v>42</v>
      </c>
      <c r="R10" s="178">
        <v>43.976789148762151</v>
      </c>
      <c r="S10" s="178">
        <v>1.0470664083038608</v>
      </c>
      <c r="T10" s="181">
        <v>0</v>
      </c>
      <c r="U10" s="182">
        <v>0.29534686328164594</v>
      </c>
    </row>
    <row r="11" spans="2:21" x14ac:dyDescent="0.35">
      <c r="B11" s="183" t="s">
        <v>91</v>
      </c>
      <c r="C11" s="184">
        <v>36</v>
      </c>
      <c r="D11" s="184">
        <v>38</v>
      </c>
      <c r="E11" s="185">
        <v>37</v>
      </c>
      <c r="F11" s="186">
        <v>48.332757974363936</v>
      </c>
      <c r="G11" s="187">
        <v>1.3062907560638901</v>
      </c>
      <c r="H11" s="185">
        <v>35</v>
      </c>
      <c r="I11" s="186">
        <v>40.189</v>
      </c>
      <c r="J11" s="187">
        <v>1.1482571428571429</v>
      </c>
      <c r="K11" s="185">
        <v>40</v>
      </c>
      <c r="L11" s="186">
        <v>51.234032106337679</v>
      </c>
      <c r="M11" s="187">
        <v>1.280850802658442</v>
      </c>
      <c r="N11" s="185">
        <v>41</v>
      </c>
      <c r="O11" s="186">
        <v>53.275151543444011</v>
      </c>
      <c r="P11" s="187">
        <v>1.2993939400840002</v>
      </c>
      <c r="Q11" s="188">
        <v>41</v>
      </c>
      <c r="R11" s="186">
        <v>53.988722773600927</v>
      </c>
      <c r="S11" s="186">
        <v>1.3167981164292908</v>
      </c>
      <c r="T11" s="189">
        <v>5.4156936422339763E-2</v>
      </c>
      <c r="U11" s="190">
        <v>0.27569697814263033</v>
      </c>
    </row>
    <row r="12" spans="2:21" x14ac:dyDescent="0.35">
      <c r="B12" s="191" t="s">
        <v>92</v>
      </c>
      <c r="C12" s="192"/>
      <c r="D12" s="192"/>
      <c r="E12" s="192"/>
      <c r="F12" s="192"/>
      <c r="G12" s="192"/>
      <c r="H12" s="192"/>
      <c r="I12" s="193"/>
      <c r="J12" s="193"/>
      <c r="K12" s="192"/>
      <c r="L12" s="193"/>
      <c r="M12" s="193"/>
      <c r="N12" s="192"/>
      <c r="O12" s="193"/>
      <c r="P12" s="193"/>
      <c r="Q12" s="192"/>
      <c r="R12" s="193"/>
      <c r="S12" s="193"/>
      <c r="T12" s="194"/>
      <c r="U12" s="194"/>
    </row>
    <row r="13" spans="2:21" x14ac:dyDescent="0.3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B76"/>
  <sheetViews>
    <sheetView showGridLines="0" topLeftCell="A56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140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2107.183939175115</v>
      </c>
      <c r="D5" s="15">
        <v>2786.9391483099998</v>
      </c>
      <c r="E5" s="15">
        <v>2477.6892149200003</v>
      </c>
      <c r="F5" s="16">
        <v>2620.3246240424942</v>
      </c>
      <c r="G5" s="17">
        <v>7.4999999999999997E-2</v>
      </c>
      <c r="H5" s="17">
        <v>0.17499999999999999</v>
      </c>
      <c r="I5" s="15">
        <v>2804.2037485453384</v>
      </c>
      <c r="J5" s="15">
        <v>2397.976654713691</v>
      </c>
      <c r="K5" s="15">
        <v>2249.8890000000001</v>
      </c>
      <c r="L5" s="17">
        <v>-0.05</v>
      </c>
      <c r="M5" s="18">
        <v>0.14499999999999999</v>
      </c>
    </row>
    <row r="6" spans="2:28" x14ac:dyDescent="0.35">
      <c r="B6" s="14" t="s">
        <v>141</v>
      </c>
      <c r="C6" s="15">
        <v>10836.24108729</v>
      </c>
      <c r="D6" s="15">
        <v>10842.278857089997</v>
      </c>
      <c r="E6" s="15">
        <v>12359.890460551062</v>
      </c>
      <c r="F6" s="16">
        <v>12810.419591068627</v>
      </c>
      <c r="G6" s="17">
        <v>5.7000000000000002E-2</v>
      </c>
      <c r="H6" s="17">
        <v>0.82</v>
      </c>
      <c r="I6" s="15">
        <v>13907.887289896858</v>
      </c>
      <c r="J6" s="15">
        <v>15897.088621416391</v>
      </c>
      <c r="K6" s="15">
        <v>17818.332392787048</v>
      </c>
      <c r="L6" s="17">
        <v>0.11600000000000001</v>
      </c>
      <c r="M6" s="19">
        <v>0.85299999999999998</v>
      </c>
    </row>
    <row r="7" spans="2:28" x14ac:dyDescent="0.35">
      <c r="B7" s="14" t="s">
        <v>142</v>
      </c>
      <c r="C7" s="15">
        <v>113.31914587000004</v>
      </c>
      <c r="D7" s="15">
        <v>82.437795680000008</v>
      </c>
      <c r="E7" s="15">
        <v>23.75</v>
      </c>
      <c r="F7" s="16">
        <v>57.173999999999999</v>
      </c>
      <c r="G7" s="17">
        <v>-0.20399999999999999</v>
      </c>
      <c r="H7" s="17">
        <v>5.0000000000000001E-3</v>
      </c>
      <c r="I7" s="15">
        <v>32.212733377530803</v>
      </c>
      <c r="J7" s="15">
        <v>33.487519772346218</v>
      </c>
      <c r="K7" s="15">
        <v>34.816572693767007</v>
      </c>
      <c r="L7" s="17">
        <v>-0.152</v>
      </c>
      <c r="M7" s="19">
        <v>2E-3</v>
      </c>
    </row>
    <row r="8" spans="2:28" x14ac:dyDescent="0.35">
      <c r="B8" s="20" t="s">
        <v>19</v>
      </c>
      <c r="C8" s="21">
        <v>13056.744172335115</v>
      </c>
      <c r="D8" s="21">
        <v>13711.655801079998</v>
      </c>
      <c r="E8" s="21">
        <v>14861.329675471061</v>
      </c>
      <c r="F8" s="22">
        <v>15487.918215111122</v>
      </c>
      <c r="G8" s="23">
        <v>5.8999999999999997E-2</v>
      </c>
      <c r="H8" s="24">
        <v>1</v>
      </c>
      <c r="I8" s="21">
        <v>16744.303771819727</v>
      </c>
      <c r="J8" s="21">
        <v>18328.552795902426</v>
      </c>
      <c r="K8" s="21">
        <v>20103.037965480813</v>
      </c>
      <c r="L8" s="25">
        <v>9.0999999999999998E-2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81" t="s">
        <v>143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</row>
    <row r="11" spans="2:28" ht="48.5" x14ac:dyDescent="0.3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85" t="s">
        <v>11</v>
      </c>
      <c r="H12" s="286"/>
      <c r="I12" s="40" t="s">
        <v>12</v>
      </c>
      <c r="J12" s="40" t="s">
        <v>13</v>
      </c>
      <c r="K12" s="40" t="s">
        <v>14</v>
      </c>
      <c r="L12" s="285" t="s">
        <v>15</v>
      </c>
      <c r="M12" s="287"/>
    </row>
    <row r="13" spans="2:28" x14ac:dyDescent="0.3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23</v>
      </c>
      <c r="C14" s="49">
        <v>16887.52545655</v>
      </c>
      <c r="D14" s="49">
        <v>17005.902999999998</v>
      </c>
      <c r="E14" s="49">
        <v>18323.515000000003</v>
      </c>
      <c r="F14" s="50">
        <v>18944.874205963417</v>
      </c>
      <c r="G14" s="51">
        <v>3.9E-2</v>
      </c>
      <c r="H14" s="51">
        <v>1</v>
      </c>
      <c r="I14" s="49">
        <v>20731.166108429654</v>
      </c>
      <c r="J14" s="49">
        <v>22729.608941285758</v>
      </c>
      <c r="K14" s="49">
        <v>25011.82315870429</v>
      </c>
      <c r="L14" s="51">
        <v>9.7000000000000003E-2</v>
      </c>
      <c r="M14" s="52">
        <v>1</v>
      </c>
    </row>
    <row r="15" spans="2:28" ht="19" x14ac:dyDescent="0.35">
      <c r="B15" s="53" t="s">
        <v>24</v>
      </c>
      <c r="C15" s="54">
        <v>16388.886999999999</v>
      </c>
      <c r="D15" s="55">
        <v>16514.962</v>
      </c>
      <c r="E15" s="56">
        <v>17621.578000000001</v>
      </c>
      <c r="F15" s="56">
        <v>18398.808257282846</v>
      </c>
      <c r="G15" s="57">
        <v>3.9E-2</v>
      </c>
      <c r="H15" s="57">
        <v>0.96899999999999997</v>
      </c>
      <c r="I15" s="55">
        <v>19935.229639161691</v>
      </c>
      <c r="J15" s="55">
        <v>21924.430970681224</v>
      </c>
      <c r="K15" s="56">
        <v>24422.43395912139</v>
      </c>
      <c r="L15" s="57">
        <v>9.9000000000000005E-2</v>
      </c>
      <c r="M15" s="57">
        <v>0.96799999999999997</v>
      </c>
    </row>
    <row r="16" spans="2:28" x14ac:dyDescent="0.35">
      <c r="B16" s="119" t="s">
        <v>53</v>
      </c>
      <c r="C16" s="58"/>
      <c r="D16" s="59"/>
      <c r="E16" s="60"/>
      <c r="F16" s="60"/>
      <c r="G16" s="61"/>
      <c r="H16" s="61"/>
      <c r="I16" s="59"/>
      <c r="J16" s="59"/>
      <c r="K16" s="60"/>
      <c r="L16" s="61"/>
      <c r="M16" s="61"/>
    </row>
    <row r="17" spans="2:13" x14ac:dyDescent="0.35">
      <c r="B17" s="119" t="s">
        <v>97</v>
      </c>
      <c r="C17" s="196">
        <v>16388.886999999999</v>
      </c>
      <c r="D17" s="197">
        <v>16514.962</v>
      </c>
      <c r="E17" s="198">
        <v>17621.578000000001</v>
      </c>
      <c r="F17" s="198">
        <v>18398.808257282846</v>
      </c>
      <c r="G17" s="199">
        <v>3.9E-2</v>
      </c>
      <c r="H17" s="199">
        <v>0.96899999999999997</v>
      </c>
      <c r="I17" s="197">
        <v>19935.229639161691</v>
      </c>
      <c r="J17" s="197">
        <v>21924.430970681224</v>
      </c>
      <c r="K17" s="198">
        <v>24422.43395912139</v>
      </c>
      <c r="L17" s="199">
        <v>9.9000000000000005E-2</v>
      </c>
      <c r="M17" s="199">
        <v>0.96799999999999997</v>
      </c>
    </row>
    <row r="18" spans="2:13" x14ac:dyDescent="0.35">
      <c r="B18" s="200" t="s">
        <v>98</v>
      </c>
      <c r="C18" s="196">
        <v>16388.886999999999</v>
      </c>
      <c r="D18" s="197">
        <v>16514.962</v>
      </c>
      <c r="E18" s="198">
        <v>17621.578000000001</v>
      </c>
      <c r="F18" s="198">
        <v>18398.808257282846</v>
      </c>
      <c r="G18" s="199">
        <v>3.9E-2</v>
      </c>
      <c r="H18" s="199">
        <v>0.96899999999999997</v>
      </c>
      <c r="I18" s="197">
        <v>19935.229639161691</v>
      </c>
      <c r="J18" s="197">
        <v>21924.430970681224</v>
      </c>
      <c r="K18" s="198">
        <v>24422.43395912139</v>
      </c>
      <c r="L18" s="199">
        <v>9.9000000000000005E-2</v>
      </c>
      <c r="M18" s="199">
        <v>0.96799999999999997</v>
      </c>
    </row>
    <row r="19" spans="2:13" x14ac:dyDescent="0.35">
      <c r="B19" s="53" t="s">
        <v>26</v>
      </c>
      <c r="C19" s="62">
        <v>498.63845655</v>
      </c>
      <c r="D19" s="63">
        <v>490.94099999999997</v>
      </c>
      <c r="E19" s="64">
        <v>701.93700000000001</v>
      </c>
      <c r="F19" s="64">
        <v>546.06594868057152</v>
      </c>
      <c r="G19" s="65">
        <v>3.1E-2</v>
      </c>
      <c r="H19" s="65">
        <v>3.1E-2</v>
      </c>
      <c r="I19" s="63">
        <v>795.93646926796134</v>
      </c>
      <c r="J19" s="63">
        <v>805.17797060453313</v>
      </c>
      <c r="K19" s="64">
        <v>589.38919958289853</v>
      </c>
      <c r="L19" s="65">
        <v>2.5999999999999999E-2</v>
      </c>
      <c r="M19" s="65">
        <v>3.2000000000000001E-2</v>
      </c>
    </row>
    <row r="20" spans="2:13" x14ac:dyDescent="0.35">
      <c r="B20" s="70" t="s">
        <v>28</v>
      </c>
      <c r="C20" s="71">
        <v>16887.52545655</v>
      </c>
      <c r="D20" s="71">
        <v>17005.902999999998</v>
      </c>
      <c r="E20" s="72">
        <v>18323.515000000003</v>
      </c>
      <c r="F20" s="72">
        <v>18944.874205963417</v>
      </c>
      <c r="G20" s="73">
        <v>3.9E-2</v>
      </c>
      <c r="H20" s="73">
        <v>1</v>
      </c>
      <c r="I20" s="71">
        <v>20731.166108429654</v>
      </c>
      <c r="J20" s="71">
        <v>22729.608941285758</v>
      </c>
      <c r="K20" s="72">
        <v>25011.82315870429</v>
      </c>
      <c r="L20" s="73">
        <v>9.7000000000000003E-2</v>
      </c>
      <c r="M20" s="74">
        <v>1</v>
      </c>
    </row>
    <row r="21" spans="2:13" x14ac:dyDescent="0.35">
      <c r="B21" s="42" t="s">
        <v>29</v>
      </c>
      <c r="C21" s="75"/>
      <c r="D21" s="75"/>
      <c r="E21" s="75"/>
      <c r="F21" s="76"/>
      <c r="G21" s="77"/>
      <c r="H21" s="77"/>
      <c r="I21" s="75"/>
      <c r="J21" s="75"/>
      <c r="K21" s="75"/>
      <c r="L21" s="77"/>
      <c r="M21" s="78"/>
    </row>
    <row r="22" spans="2:13" x14ac:dyDescent="0.35">
      <c r="B22" s="42" t="s">
        <v>30</v>
      </c>
      <c r="C22" s="49">
        <v>13056.744172335113</v>
      </c>
      <c r="D22" s="49">
        <v>13711.655801079998</v>
      </c>
      <c r="E22" s="49">
        <v>14861.329675471059</v>
      </c>
      <c r="F22" s="50">
        <v>15487.918215111122</v>
      </c>
      <c r="G22" s="79">
        <v>5.8999999999999997E-2</v>
      </c>
      <c r="H22" s="79">
        <v>1</v>
      </c>
      <c r="I22" s="49">
        <v>16744.303771819727</v>
      </c>
      <c r="J22" s="49">
        <v>18328.552795902429</v>
      </c>
      <c r="K22" s="49">
        <v>20103.037965480813</v>
      </c>
      <c r="L22" s="79">
        <v>9.0999999999999998E-2</v>
      </c>
      <c r="M22" s="80">
        <v>1</v>
      </c>
    </row>
    <row r="23" spans="2:13" x14ac:dyDescent="0.35">
      <c r="B23" s="53" t="s">
        <v>31</v>
      </c>
      <c r="C23" s="54">
        <v>1975.61246035</v>
      </c>
      <c r="D23" s="55">
        <v>2419.2395075399995</v>
      </c>
      <c r="E23" s="56">
        <v>2875.6849999999999</v>
      </c>
      <c r="F23" s="56">
        <v>2778.2821780624949</v>
      </c>
      <c r="G23" s="57">
        <v>0.12</v>
      </c>
      <c r="H23" s="57">
        <v>0.17499999999999999</v>
      </c>
      <c r="I23" s="55">
        <v>2957.1213050140382</v>
      </c>
      <c r="J23" s="55">
        <v>3164.1197963650211</v>
      </c>
      <c r="K23" s="56">
        <v>3385.6086171125899</v>
      </c>
      <c r="L23" s="57">
        <v>6.8000000000000005E-2</v>
      </c>
      <c r="M23" s="57">
        <v>0.17399999999999999</v>
      </c>
    </row>
    <row r="24" spans="2:13" x14ac:dyDescent="0.35">
      <c r="B24" s="53" t="s">
        <v>32</v>
      </c>
      <c r="C24" s="58">
        <v>10446.420922269999</v>
      </c>
      <c r="D24" s="59">
        <v>10821.366033794882</v>
      </c>
      <c r="E24" s="60">
        <v>11392.222675471059</v>
      </c>
      <c r="F24" s="60">
        <v>12115.569232528627</v>
      </c>
      <c r="G24" s="61">
        <v>5.0999999999999997E-2</v>
      </c>
      <c r="H24" s="61">
        <v>0.78500000000000003</v>
      </c>
      <c r="I24" s="59">
        <v>13077.431830575641</v>
      </c>
      <c r="J24" s="59">
        <v>14288.856969156577</v>
      </c>
      <c r="K24" s="60">
        <v>15866.117745724892</v>
      </c>
      <c r="L24" s="61">
        <v>9.4E-2</v>
      </c>
      <c r="M24" s="61">
        <v>0.78300000000000003</v>
      </c>
    </row>
    <row r="25" spans="2:13" x14ac:dyDescent="0.35">
      <c r="B25" s="53" t="s">
        <v>33</v>
      </c>
      <c r="C25" s="58">
        <v>596.16691660000004</v>
      </c>
      <c r="D25" s="59">
        <v>432.50638662999995</v>
      </c>
      <c r="E25" s="60">
        <v>497.81599999999997</v>
      </c>
      <c r="F25" s="60">
        <v>522.80280452</v>
      </c>
      <c r="G25" s="61">
        <v>-4.2999999999999997E-2</v>
      </c>
      <c r="H25" s="61">
        <v>3.5999999999999997E-2</v>
      </c>
      <c r="I25" s="59">
        <v>607.19030961900012</v>
      </c>
      <c r="J25" s="59">
        <v>772.79951931000005</v>
      </c>
      <c r="K25" s="60">
        <v>772.7996026433334</v>
      </c>
      <c r="L25" s="61">
        <v>0.13900000000000001</v>
      </c>
      <c r="M25" s="61">
        <v>3.7999999999999999E-2</v>
      </c>
    </row>
    <row r="26" spans="2:13" x14ac:dyDescent="0.35">
      <c r="B26" s="53" t="s">
        <v>101</v>
      </c>
      <c r="C26" s="62">
        <v>38.543873115114643</v>
      </c>
      <c r="D26" s="63">
        <v>38.543873115114643</v>
      </c>
      <c r="E26" s="64">
        <v>95.605999999999995</v>
      </c>
      <c r="F26" s="64">
        <v>71.263999999999996</v>
      </c>
      <c r="G26" s="65">
        <v>0.22700000000000001</v>
      </c>
      <c r="H26" s="65">
        <v>4.0000000000000001E-3</v>
      </c>
      <c r="I26" s="63">
        <v>102.5603266110474</v>
      </c>
      <c r="J26" s="63">
        <v>102.77651107083287</v>
      </c>
      <c r="K26" s="64">
        <v>78.512</v>
      </c>
      <c r="L26" s="65">
        <v>3.3000000000000002E-2</v>
      </c>
      <c r="M26" s="65">
        <v>5.0000000000000001E-3</v>
      </c>
    </row>
    <row r="27" spans="2:13" x14ac:dyDescent="0.35">
      <c r="B27" s="70" t="s">
        <v>34</v>
      </c>
      <c r="C27" s="81">
        <v>13056.744172335113</v>
      </c>
      <c r="D27" s="81">
        <v>13711.655801079998</v>
      </c>
      <c r="E27" s="82">
        <v>14861.329675471059</v>
      </c>
      <c r="F27" s="82">
        <v>15487.918215111122</v>
      </c>
      <c r="G27" s="73">
        <v>5.8999999999999997E-2</v>
      </c>
      <c r="H27" s="73">
        <v>1</v>
      </c>
      <c r="I27" s="81">
        <v>16744.303771819727</v>
      </c>
      <c r="J27" s="81">
        <v>18328.552795902429</v>
      </c>
      <c r="K27" s="82">
        <v>20103.037965480813</v>
      </c>
      <c r="L27" s="73">
        <v>9.0999999999999998E-2</v>
      </c>
      <c r="M27" s="74">
        <v>1</v>
      </c>
    </row>
    <row r="28" spans="2:13" x14ac:dyDescent="0.35">
      <c r="B28" s="83" t="s">
        <v>35</v>
      </c>
      <c r="C28" s="84">
        <v>3830.8</v>
      </c>
      <c r="D28" s="84">
        <v>3294.2</v>
      </c>
      <c r="E28" s="85">
        <v>3462.2</v>
      </c>
      <c r="F28" s="85">
        <v>3457</v>
      </c>
      <c r="G28" s="86">
        <v>-3.4000000000000002E-2</v>
      </c>
      <c r="H28" s="86"/>
      <c r="I28" s="84">
        <v>3986.9</v>
      </c>
      <c r="J28" s="84">
        <v>4401.1000000000004</v>
      </c>
      <c r="K28" s="85">
        <v>4908.8</v>
      </c>
      <c r="L28" s="86">
        <v>0.124</v>
      </c>
      <c r="M28" s="87"/>
    </row>
    <row r="29" spans="2:13" x14ac:dyDescent="0.35">
      <c r="B29" s="42"/>
      <c r="C29" s="59"/>
      <c r="D29" s="59"/>
      <c r="E29" s="59"/>
      <c r="F29" s="59"/>
      <c r="G29" s="88"/>
      <c r="H29" s="88"/>
      <c r="I29" s="59"/>
      <c r="J29" s="59"/>
      <c r="K29" s="59"/>
      <c r="L29" s="88"/>
      <c r="M29" s="89"/>
    </row>
    <row r="30" spans="2:13" x14ac:dyDescent="0.35">
      <c r="B30" s="90" t="s">
        <v>36</v>
      </c>
      <c r="C30" s="59"/>
      <c r="D30" s="59"/>
      <c r="E30" s="59"/>
      <c r="F30" s="59"/>
      <c r="G30" s="91"/>
      <c r="H30" s="91"/>
      <c r="I30" s="59"/>
      <c r="J30" s="59"/>
      <c r="K30" s="59"/>
      <c r="L30" s="91"/>
      <c r="M30" s="91"/>
    </row>
    <row r="31" spans="2:13" x14ac:dyDescent="0.35">
      <c r="B31" s="92" t="s">
        <v>37</v>
      </c>
      <c r="C31" s="93">
        <v>3231.61401458</v>
      </c>
      <c r="D31" s="93">
        <v>3823.24563702462</v>
      </c>
      <c r="E31" s="93">
        <v>2736.493755466232</v>
      </c>
      <c r="F31" s="94">
        <v>3754.6727807888237</v>
      </c>
      <c r="G31" s="51">
        <v>5.0999999999999997E-2</v>
      </c>
      <c r="H31" s="51">
        <v>1</v>
      </c>
      <c r="I31" s="93">
        <v>3901.216823662362</v>
      </c>
      <c r="J31" s="93">
        <v>6300.1790616403196</v>
      </c>
      <c r="K31" s="95">
        <v>5953.6780670813569</v>
      </c>
      <c r="L31" s="51">
        <v>0.16600000000000001</v>
      </c>
      <c r="M31" s="52">
        <v>1</v>
      </c>
    </row>
    <row r="32" spans="2:13" x14ac:dyDescent="0.35">
      <c r="B32" s="96" t="s">
        <v>38</v>
      </c>
      <c r="C32" s="59"/>
      <c r="D32" s="59"/>
      <c r="E32" s="59"/>
      <c r="F32" s="97"/>
      <c r="G32" s="51"/>
      <c r="H32" s="51"/>
      <c r="I32" s="59"/>
      <c r="J32" s="59"/>
      <c r="K32" s="59"/>
      <c r="L32" s="51"/>
      <c r="M32" s="52"/>
    </row>
    <row r="33" spans="2:13" x14ac:dyDescent="0.35">
      <c r="B33" s="96" t="s">
        <v>39</v>
      </c>
      <c r="C33" s="49">
        <v>15889.146000000001</v>
      </c>
      <c r="D33" s="49">
        <v>16637.598999999998</v>
      </c>
      <c r="E33" s="49">
        <v>18283.636000000002</v>
      </c>
      <c r="F33" s="50">
        <v>18906.486956963417</v>
      </c>
      <c r="G33" s="51">
        <v>0.06</v>
      </c>
      <c r="H33" s="51">
        <v>1</v>
      </c>
      <c r="I33" s="49">
        <v>20731.16610842965</v>
      </c>
      <c r="J33" s="49">
        <v>22729.608941285755</v>
      </c>
      <c r="K33" s="49">
        <v>25011.82315870429</v>
      </c>
      <c r="L33" s="51">
        <v>9.8000000000000004E-2</v>
      </c>
      <c r="M33" s="52">
        <v>1</v>
      </c>
    </row>
    <row r="34" spans="2:13" ht="19" x14ac:dyDescent="0.35">
      <c r="B34" s="98" t="s">
        <v>40</v>
      </c>
      <c r="C34" s="54">
        <v>15534.127</v>
      </c>
      <c r="D34" s="55">
        <v>16179.072</v>
      </c>
      <c r="E34" s="55">
        <v>17657.952000000001</v>
      </c>
      <c r="F34" s="99">
        <v>18426.256969202845</v>
      </c>
      <c r="G34" s="57">
        <v>5.8999999999999997E-2</v>
      </c>
      <c r="H34" s="57">
        <v>0.97299999999999998</v>
      </c>
      <c r="I34" s="55">
        <v>20115.804148763367</v>
      </c>
      <c r="J34" s="55">
        <v>22112.949874860758</v>
      </c>
      <c r="K34" s="56">
        <v>24619.263893614989</v>
      </c>
      <c r="L34" s="57">
        <v>0.10100000000000001</v>
      </c>
      <c r="M34" s="57">
        <v>0.97599999999999998</v>
      </c>
    </row>
    <row r="35" spans="2:13" x14ac:dyDescent="0.35">
      <c r="B35" s="201" t="s">
        <v>53</v>
      </c>
      <c r="C35" s="196"/>
      <c r="D35" s="197"/>
      <c r="E35" s="197"/>
      <c r="F35" s="202"/>
      <c r="G35" s="199"/>
      <c r="H35" s="199"/>
      <c r="I35" s="197"/>
      <c r="J35" s="197"/>
      <c r="K35" s="198"/>
      <c r="L35" s="199"/>
      <c r="M35" s="199"/>
    </row>
    <row r="36" spans="2:13" x14ac:dyDescent="0.35">
      <c r="B36" s="201" t="s">
        <v>103</v>
      </c>
      <c r="C36" s="196">
        <v>15497.989</v>
      </c>
      <c r="D36" s="197">
        <v>16137.945</v>
      </c>
      <c r="E36" s="197">
        <v>17621.578000000001</v>
      </c>
      <c r="F36" s="202">
        <v>18398.808257282846</v>
      </c>
      <c r="G36" s="199">
        <v>5.8999999999999997E-2</v>
      </c>
      <c r="H36" s="199">
        <v>0.97099999999999997</v>
      </c>
      <c r="I36" s="197">
        <v>19935.229639161691</v>
      </c>
      <c r="J36" s="197">
        <v>21924.430970681224</v>
      </c>
      <c r="K36" s="198">
        <v>24422.43395912139</v>
      </c>
      <c r="L36" s="199">
        <v>9.9000000000000005E-2</v>
      </c>
      <c r="M36" s="199">
        <v>0.96899999999999997</v>
      </c>
    </row>
    <row r="37" spans="2:13" x14ac:dyDescent="0.35">
      <c r="B37" s="203" t="s">
        <v>98</v>
      </c>
      <c r="C37" s="196">
        <v>15497.989</v>
      </c>
      <c r="D37" s="197">
        <v>16137.945</v>
      </c>
      <c r="E37" s="197">
        <v>17621.578000000001</v>
      </c>
      <c r="F37" s="202">
        <v>18398.808257282846</v>
      </c>
      <c r="G37" s="199">
        <v>5.8999999999999997E-2</v>
      </c>
      <c r="H37" s="199">
        <v>0.97099999999999997</v>
      </c>
      <c r="I37" s="197">
        <v>19935.229639161691</v>
      </c>
      <c r="J37" s="197">
        <v>21924.430970681224</v>
      </c>
      <c r="K37" s="198">
        <v>24422.43395912139</v>
      </c>
      <c r="L37" s="199">
        <v>9.9000000000000005E-2</v>
      </c>
      <c r="M37" s="199">
        <v>0.96899999999999997</v>
      </c>
    </row>
    <row r="38" spans="2:13" x14ac:dyDescent="0.35">
      <c r="B38" s="98" t="s">
        <v>25</v>
      </c>
      <c r="C38" s="58">
        <v>36.137999999999998</v>
      </c>
      <c r="D38" s="59">
        <v>41.127000000000002</v>
      </c>
      <c r="E38" s="59">
        <v>36.374000000000002</v>
      </c>
      <c r="F38" s="97">
        <v>27.448711920000001</v>
      </c>
      <c r="G38" s="61">
        <v>-8.7999999999999995E-2</v>
      </c>
      <c r="H38" s="61">
        <v>2E-3</v>
      </c>
      <c r="I38" s="59">
        <v>180.57450960167691</v>
      </c>
      <c r="J38" s="59">
        <v>188.51890417953589</v>
      </c>
      <c r="K38" s="60">
        <v>196.82993449359702</v>
      </c>
      <c r="L38" s="61">
        <v>0.92800000000000005</v>
      </c>
      <c r="M38" s="61">
        <v>7.0000000000000001E-3</v>
      </c>
    </row>
    <row r="39" spans="2:13" x14ac:dyDescent="0.35">
      <c r="B39" s="98" t="s">
        <v>41</v>
      </c>
      <c r="C39" s="62">
        <v>355.01900000000001</v>
      </c>
      <c r="D39" s="63">
        <v>458.52699999999999</v>
      </c>
      <c r="E39" s="63">
        <v>625.68399999999997</v>
      </c>
      <c r="F39" s="100">
        <v>480.22998776057148</v>
      </c>
      <c r="G39" s="65">
        <v>0.106</v>
      </c>
      <c r="H39" s="65">
        <v>2.7E-2</v>
      </c>
      <c r="I39" s="63">
        <v>615.36195966628441</v>
      </c>
      <c r="J39" s="63">
        <v>616.65906642499715</v>
      </c>
      <c r="K39" s="64">
        <v>392.55926508930145</v>
      </c>
      <c r="L39" s="65">
        <v>-6.5000000000000002E-2</v>
      </c>
      <c r="M39" s="65">
        <v>2.4E-2</v>
      </c>
    </row>
    <row r="40" spans="2:13" x14ac:dyDescent="0.35">
      <c r="B40" s="101" t="s">
        <v>42</v>
      </c>
      <c r="C40" s="81">
        <v>15889.146000000001</v>
      </c>
      <c r="D40" s="81">
        <v>16637.598999999998</v>
      </c>
      <c r="E40" s="81">
        <v>18283.636000000002</v>
      </c>
      <c r="F40" s="102">
        <v>18906.486956963417</v>
      </c>
      <c r="G40" s="103">
        <v>0.06</v>
      </c>
      <c r="H40" s="103">
        <v>1</v>
      </c>
      <c r="I40" s="81">
        <v>20731.16610842965</v>
      </c>
      <c r="J40" s="81">
        <v>22729.608941285755</v>
      </c>
      <c r="K40" s="82">
        <v>25011.82315870429</v>
      </c>
      <c r="L40" s="103">
        <v>9.8000000000000004E-2</v>
      </c>
      <c r="M40" s="104">
        <v>1</v>
      </c>
    </row>
    <row r="41" spans="2:13" x14ac:dyDescent="0.35">
      <c r="B41" s="105" t="s">
        <v>43</v>
      </c>
      <c r="C41" s="75"/>
      <c r="D41" s="75"/>
      <c r="E41" s="75"/>
      <c r="F41" s="76"/>
      <c r="G41" s="106"/>
      <c r="H41" s="106"/>
      <c r="I41" s="75"/>
      <c r="J41" s="75"/>
      <c r="K41" s="75"/>
      <c r="L41" s="106"/>
      <c r="M41" s="107"/>
    </row>
    <row r="42" spans="2:13" x14ac:dyDescent="0.35">
      <c r="B42" s="96" t="s">
        <v>44</v>
      </c>
      <c r="C42" s="49">
        <v>12657.531985420001</v>
      </c>
      <c r="D42" s="49">
        <v>12814.353362975378</v>
      </c>
      <c r="E42" s="49">
        <v>15547.14224453377</v>
      </c>
      <c r="F42" s="50">
        <v>15151.814176174594</v>
      </c>
      <c r="G42" s="51">
        <v>6.2E-2</v>
      </c>
      <c r="H42" s="51">
        <v>1</v>
      </c>
      <c r="I42" s="49">
        <v>16829.949284767288</v>
      </c>
      <c r="J42" s="49">
        <v>16429.429879645435</v>
      </c>
      <c r="K42" s="49">
        <v>19058.145091622933</v>
      </c>
      <c r="L42" s="51">
        <v>7.9000000000000001E-2</v>
      </c>
      <c r="M42" s="52">
        <v>1</v>
      </c>
    </row>
    <row r="43" spans="2:13" x14ac:dyDescent="0.35">
      <c r="B43" s="98" t="s">
        <v>31</v>
      </c>
      <c r="C43" s="54">
        <v>1975.61246035</v>
      </c>
      <c r="D43" s="55">
        <v>2419.2395075399995</v>
      </c>
      <c r="E43" s="55">
        <v>2875.6849999999999</v>
      </c>
      <c r="F43" s="99">
        <v>2778.2821780624949</v>
      </c>
      <c r="G43" s="57">
        <v>0.12</v>
      </c>
      <c r="H43" s="57">
        <v>0.17799999999999999</v>
      </c>
      <c r="I43" s="55">
        <v>2957.1213050140382</v>
      </c>
      <c r="J43" s="55">
        <v>3164.1197963650211</v>
      </c>
      <c r="K43" s="56">
        <v>3385.6081821105727</v>
      </c>
      <c r="L43" s="57">
        <v>6.8000000000000005E-2</v>
      </c>
      <c r="M43" s="57">
        <v>0.182</v>
      </c>
    </row>
    <row r="44" spans="2:13" x14ac:dyDescent="0.35">
      <c r="B44" s="98" t="s">
        <v>32</v>
      </c>
      <c r="C44" s="58">
        <v>10244.317525070001</v>
      </c>
      <c r="D44" s="59">
        <v>9945.5018554353792</v>
      </c>
      <c r="E44" s="59">
        <v>12575.851244533771</v>
      </c>
      <c r="F44" s="97">
        <v>12302.2679981121</v>
      </c>
      <c r="G44" s="61">
        <v>6.3E-2</v>
      </c>
      <c r="H44" s="61">
        <v>0.80200000000000005</v>
      </c>
      <c r="I44" s="59">
        <v>13770.267653142202</v>
      </c>
      <c r="J44" s="59">
        <v>13162.533572209581</v>
      </c>
      <c r="K44" s="60">
        <v>15594.025056494502</v>
      </c>
      <c r="L44" s="61">
        <v>8.2000000000000003E-2</v>
      </c>
      <c r="M44" s="61">
        <v>0.81200000000000006</v>
      </c>
    </row>
    <row r="45" spans="2:13" x14ac:dyDescent="0.35">
      <c r="B45" s="98" t="s">
        <v>105</v>
      </c>
      <c r="C45" s="62">
        <v>437.60199999999998</v>
      </c>
      <c r="D45" s="63">
        <v>449.61200000000002</v>
      </c>
      <c r="E45" s="63">
        <v>95.605999999999995</v>
      </c>
      <c r="F45" s="100">
        <v>71.263999999999996</v>
      </c>
      <c r="G45" s="65">
        <v>-0.45400000000000001</v>
      </c>
      <c r="H45" s="65">
        <v>0.02</v>
      </c>
      <c r="I45" s="63">
        <v>102.5603266110474</v>
      </c>
      <c r="J45" s="63">
        <v>102.77651107083287</v>
      </c>
      <c r="K45" s="64">
        <v>78.51185301786029</v>
      </c>
      <c r="L45" s="65">
        <v>3.3000000000000002E-2</v>
      </c>
      <c r="M45" s="65">
        <v>5.0000000000000001E-3</v>
      </c>
    </row>
    <row r="46" spans="2:13" x14ac:dyDescent="0.35">
      <c r="B46" s="101" t="s">
        <v>45</v>
      </c>
      <c r="C46" s="81">
        <v>12657.531985420001</v>
      </c>
      <c r="D46" s="81">
        <v>12814.353362975378</v>
      </c>
      <c r="E46" s="81">
        <v>15547.14224453377</v>
      </c>
      <c r="F46" s="102">
        <v>15151.814176174594</v>
      </c>
      <c r="G46" s="103">
        <v>6.2E-2</v>
      </c>
      <c r="H46" s="103">
        <v>1</v>
      </c>
      <c r="I46" s="81">
        <v>16829.949284767288</v>
      </c>
      <c r="J46" s="81">
        <v>16429.429879645435</v>
      </c>
      <c r="K46" s="82">
        <v>19058.145091622933</v>
      </c>
      <c r="L46" s="103">
        <v>7.9000000000000001E-2</v>
      </c>
      <c r="M46" s="104">
        <v>1</v>
      </c>
    </row>
    <row r="47" spans="2:13" ht="19" x14ac:dyDescent="0.35">
      <c r="B47" s="96" t="s">
        <v>46</v>
      </c>
      <c r="C47" s="49">
        <v>-2673.165</v>
      </c>
      <c r="D47" s="49">
        <v>-1045.3169999999998</v>
      </c>
      <c r="E47" s="49">
        <v>-3441.6669999999999</v>
      </c>
      <c r="F47" s="50">
        <v>538.81692146243449</v>
      </c>
      <c r="G47" s="51">
        <v>-1.5860000000000001</v>
      </c>
      <c r="H47" s="51">
        <v>1</v>
      </c>
      <c r="I47" s="49">
        <v>-3648.014523830604</v>
      </c>
      <c r="J47" s="49">
        <v>-7768.8257776851451</v>
      </c>
      <c r="K47" s="108">
        <v>-8547.846766710165</v>
      </c>
      <c r="L47" s="51">
        <v>-3.5129999999999999</v>
      </c>
      <c r="M47" s="52">
        <v>1</v>
      </c>
    </row>
    <row r="48" spans="2:13" ht="19" x14ac:dyDescent="0.35">
      <c r="B48" s="98" t="s">
        <v>47</v>
      </c>
      <c r="C48" s="54">
        <v>-1687.3230000000001</v>
      </c>
      <c r="D48" s="55">
        <v>-2479.643</v>
      </c>
      <c r="E48" s="55">
        <v>-1590.261</v>
      </c>
      <c r="F48" s="99">
        <v>-2175.8539999999998</v>
      </c>
      <c r="G48" s="57">
        <v>8.7999999999999995E-2</v>
      </c>
      <c r="H48" s="57">
        <v>-0.14299999999999999</v>
      </c>
      <c r="I48" s="55">
        <v>-3619.6909999999998</v>
      </c>
      <c r="J48" s="55">
        <v>-7746.9790000000003</v>
      </c>
      <c r="K48" s="55">
        <v>-8398.9419999999991</v>
      </c>
      <c r="L48" s="57">
        <v>0.56899999999999995</v>
      </c>
      <c r="M48" s="57">
        <v>-0.26700000000000002</v>
      </c>
    </row>
    <row r="49" spans="2:13" ht="19" x14ac:dyDescent="0.35">
      <c r="B49" s="98" t="s">
        <v>48</v>
      </c>
      <c r="C49" s="58">
        <v>-0.501</v>
      </c>
      <c r="D49" s="59">
        <v>-0.13300000000000001</v>
      </c>
      <c r="E49" s="59">
        <v>0</v>
      </c>
      <c r="F49" s="97">
        <v>0</v>
      </c>
      <c r="G49" s="61">
        <v>-1</v>
      </c>
      <c r="H49" s="61">
        <v>0</v>
      </c>
      <c r="I49" s="59">
        <v>0</v>
      </c>
      <c r="J49" s="59">
        <v>0</v>
      </c>
      <c r="K49" s="59">
        <v>0</v>
      </c>
      <c r="L49" s="61">
        <v>0</v>
      </c>
      <c r="M49" s="61">
        <v>0</v>
      </c>
    </row>
    <row r="50" spans="2:13" ht="19" x14ac:dyDescent="0.35">
      <c r="B50" s="98" t="s">
        <v>49</v>
      </c>
      <c r="C50" s="58">
        <v>7.6139999999999999</v>
      </c>
      <c r="D50" s="59">
        <v>0.54900000000000004</v>
      </c>
      <c r="E50" s="59">
        <v>7.3959999999999999</v>
      </c>
      <c r="F50" s="97">
        <v>0</v>
      </c>
      <c r="G50" s="61">
        <v>-1</v>
      </c>
      <c r="H50" s="61">
        <v>-1E-3</v>
      </c>
      <c r="I50" s="59">
        <v>0</v>
      </c>
      <c r="J50" s="59">
        <v>0</v>
      </c>
      <c r="K50" s="59">
        <v>0</v>
      </c>
      <c r="L50" s="61">
        <v>0</v>
      </c>
      <c r="M50" s="61">
        <v>0</v>
      </c>
    </row>
    <row r="51" spans="2:13" x14ac:dyDescent="0.35">
      <c r="B51" s="98" t="s">
        <v>106</v>
      </c>
      <c r="C51" s="62">
        <v>-992.95500000000004</v>
      </c>
      <c r="D51" s="63">
        <v>1433.91</v>
      </c>
      <c r="E51" s="63">
        <v>-1858.8019999999999</v>
      </c>
      <c r="F51" s="100">
        <v>2714.6709214624343</v>
      </c>
      <c r="G51" s="65">
        <v>-2.3980000000000001</v>
      </c>
      <c r="H51" s="65">
        <v>1.145</v>
      </c>
      <c r="I51" s="63">
        <v>-28.323523830604273</v>
      </c>
      <c r="J51" s="63">
        <v>-21.846777685144914</v>
      </c>
      <c r="K51" s="63">
        <v>-148.90476671016611</v>
      </c>
      <c r="L51" s="65">
        <v>-1.38</v>
      </c>
      <c r="M51" s="65">
        <v>1.2669999999999999</v>
      </c>
    </row>
    <row r="52" spans="2:13" ht="19" x14ac:dyDescent="0.35">
      <c r="B52" s="96" t="s">
        <v>107</v>
      </c>
      <c r="C52" s="49">
        <v>-430.49</v>
      </c>
      <c r="D52" s="49">
        <v>67.843999999999994</v>
      </c>
      <c r="E52" s="49">
        <v>-1.379</v>
      </c>
      <c r="F52" s="50">
        <v>0</v>
      </c>
      <c r="G52" s="51">
        <v>-1</v>
      </c>
      <c r="H52" s="51">
        <v>0</v>
      </c>
      <c r="I52" s="49">
        <v>-453.39299999999997</v>
      </c>
      <c r="J52" s="49">
        <v>0</v>
      </c>
      <c r="K52" s="108">
        <v>-586</v>
      </c>
      <c r="L52" s="51">
        <v>0</v>
      </c>
      <c r="M52" s="52">
        <v>0</v>
      </c>
    </row>
    <row r="53" spans="2:13" x14ac:dyDescent="0.35">
      <c r="B53" s="98" t="s">
        <v>109</v>
      </c>
      <c r="C53" s="54">
        <v>-429.21100000000001</v>
      </c>
      <c r="D53" s="55">
        <v>69.334999999999994</v>
      </c>
      <c r="E53" s="55">
        <v>0</v>
      </c>
      <c r="F53" s="99">
        <v>0</v>
      </c>
      <c r="G53" s="57">
        <v>-1</v>
      </c>
      <c r="H53" s="57">
        <v>0</v>
      </c>
      <c r="I53" s="55">
        <v>-453.39299999999997</v>
      </c>
      <c r="J53" s="55">
        <v>0</v>
      </c>
      <c r="K53" s="55">
        <v>-586</v>
      </c>
      <c r="L53" s="57">
        <v>0</v>
      </c>
      <c r="M53" s="57">
        <v>0</v>
      </c>
    </row>
    <row r="54" spans="2:13" x14ac:dyDescent="0.35">
      <c r="B54" s="204" t="s">
        <v>110</v>
      </c>
      <c r="C54" s="62">
        <v>-1.2789999999999999</v>
      </c>
      <c r="D54" s="63">
        <v>-1.4910000000000001</v>
      </c>
      <c r="E54" s="63">
        <v>-1.379</v>
      </c>
      <c r="F54" s="100">
        <v>0</v>
      </c>
      <c r="G54" s="65">
        <v>-1</v>
      </c>
      <c r="H54" s="65">
        <v>0</v>
      </c>
      <c r="I54" s="63">
        <v>0</v>
      </c>
      <c r="J54" s="63">
        <v>0</v>
      </c>
      <c r="K54" s="63">
        <v>0</v>
      </c>
      <c r="L54" s="65">
        <v>0</v>
      </c>
      <c r="M54" s="65">
        <v>0</v>
      </c>
    </row>
    <row r="55" spans="2:13" ht="19" x14ac:dyDescent="0.35">
      <c r="B55" s="109" t="s">
        <v>50</v>
      </c>
      <c r="C55" s="110">
        <v>127.95901458000003</v>
      </c>
      <c r="D55" s="110">
        <v>2845.7726370246201</v>
      </c>
      <c r="E55" s="110">
        <v>-706.55224453376798</v>
      </c>
      <c r="F55" s="111">
        <v>4293.4897022512578</v>
      </c>
      <c r="G55" s="112">
        <v>2.2250000000000001</v>
      </c>
      <c r="H55" s="112">
        <v>0.112</v>
      </c>
      <c r="I55" s="110">
        <v>-200.19070016824202</v>
      </c>
      <c r="J55" s="110">
        <v>-1468.6467160448256</v>
      </c>
      <c r="K55" s="113">
        <v>-3180.1686996288081</v>
      </c>
      <c r="L55" s="112">
        <v>-1.905</v>
      </c>
      <c r="M55" s="114">
        <v>7.0000000000000001E-3</v>
      </c>
    </row>
    <row r="56" spans="2:13" x14ac:dyDescent="0.35">
      <c r="B56" s="42"/>
      <c r="C56" s="59"/>
      <c r="D56" s="59"/>
      <c r="E56" s="59"/>
      <c r="F56" s="59"/>
      <c r="G56" s="115"/>
      <c r="H56" s="115"/>
      <c r="I56" s="59"/>
      <c r="J56" s="59"/>
      <c r="K56" s="59"/>
      <c r="L56" s="115"/>
      <c r="M56" s="115"/>
    </row>
    <row r="57" spans="2:13" x14ac:dyDescent="0.35">
      <c r="B57" s="66" t="s">
        <v>51</v>
      </c>
      <c r="C57" s="59"/>
      <c r="D57" s="59"/>
      <c r="E57" s="59"/>
      <c r="F57" s="59"/>
      <c r="G57" s="116"/>
      <c r="H57" s="116"/>
      <c r="I57" s="59"/>
      <c r="J57" s="59"/>
      <c r="K57" s="59"/>
      <c r="L57" s="116"/>
      <c r="M57" s="116"/>
    </row>
    <row r="58" spans="2:13" x14ac:dyDescent="0.35">
      <c r="B58" s="117" t="s">
        <v>52</v>
      </c>
      <c r="C58" s="55">
        <v>23943.028999999999</v>
      </c>
      <c r="D58" s="55">
        <v>26865.835999999999</v>
      </c>
      <c r="E58" s="55">
        <v>28629.512999999999</v>
      </c>
      <c r="F58" s="99">
        <v>30704.634221379994</v>
      </c>
      <c r="G58" s="57">
        <v>8.5999999999999993E-2</v>
      </c>
      <c r="H58" s="57">
        <v>0.71099999999999997</v>
      </c>
      <c r="I58" s="55">
        <v>34016.606805403331</v>
      </c>
      <c r="J58" s="55">
        <v>41177.974002759991</v>
      </c>
      <c r="K58" s="55">
        <v>48912.554033449989</v>
      </c>
      <c r="L58" s="57">
        <v>0.16800000000000001</v>
      </c>
      <c r="M58" s="118">
        <v>0.76300000000000001</v>
      </c>
    </row>
    <row r="59" spans="2:13" x14ac:dyDescent="0.35">
      <c r="B59" s="119" t="s">
        <v>53</v>
      </c>
      <c r="C59" s="59"/>
      <c r="D59" s="59"/>
      <c r="E59" s="59"/>
      <c r="F59" s="97"/>
      <c r="G59" s="61"/>
      <c r="H59" s="61"/>
      <c r="I59" s="59"/>
      <c r="J59" s="59"/>
      <c r="K59" s="59"/>
      <c r="L59" s="61"/>
      <c r="M59" s="120"/>
    </row>
    <row r="60" spans="2:13" x14ac:dyDescent="0.35">
      <c r="B60" s="119" t="s">
        <v>54</v>
      </c>
      <c r="C60" s="121">
        <v>-1687.3230000000001</v>
      </c>
      <c r="D60" s="122">
        <v>-2479.643</v>
      </c>
      <c r="E60" s="122">
        <v>-1590.261</v>
      </c>
      <c r="F60" s="123">
        <v>-2175.8539999999998</v>
      </c>
      <c r="G60" s="124">
        <v>8.7999999999999995E-2</v>
      </c>
      <c r="H60" s="124">
        <v>1</v>
      </c>
      <c r="I60" s="122">
        <v>-3619.6909999999998</v>
      </c>
      <c r="J60" s="122">
        <v>-7746.9790000000003</v>
      </c>
      <c r="K60" s="122">
        <v>-8398.9419999999991</v>
      </c>
      <c r="L60" s="124">
        <v>0.56899999999999995</v>
      </c>
      <c r="M60" s="124">
        <v>1</v>
      </c>
    </row>
    <row r="61" spans="2:13" x14ac:dyDescent="0.35">
      <c r="B61" s="53" t="s">
        <v>112</v>
      </c>
      <c r="C61" s="59">
        <v>473.81331598000003</v>
      </c>
      <c r="D61" s="59">
        <v>600.72699999999998</v>
      </c>
      <c r="E61" s="59">
        <v>3772.8530000000001</v>
      </c>
      <c r="F61" s="97">
        <v>780.17664244038156</v>
      </c>
      <c r="G61" s="61">
        <v>0.18099999999999999</v>
      </c>
      <c r="H61" s="61">
        <v>3.5000000000000003E-2</v>
      </c>
      <c r="I61" s="59">
        <v>808.5201662709859</v>
      </c>
      <c r="J61" s="59">
        <v>830.38594395613075</v>
      </c>
      <c r="K61" s="59">
        <v>979.30971066629684</v>
      </c>
      <c r="L61" s="61">
        <v>7.9000000000000001E-2</v>
      </c>
      <c r="M61" s="120">
        <v>1.7000000000000001E-2</v>
      </c>
    </row>
    <row r="62" spans="2:13" x14ac:dyDescent="0.35">
      <c r="B62" s="53" t="s">
        <v>113</v>
      </c>
      <c r="C62" s="59">
        <v>462.23221566999996</v>
      </c>
      <c r="D62" s="59">
        <v>167.34100000000001</v>
      </c>
      <c r="E62" s="59">
        <v>169.86</v>
      </c>
      <c r="F62" s="97">
        <v>176.78535788980003</v>
      </c>
      <c r="G62" s="61">
        <v>-0.27400000000000002</v>
      </c>
      <c r="H62" s="61">
        <v>7.0000000000000001E-3</v>
      </c>
      <c r="I62" s="59">
        <v>182.74302445068631</v>
      </c>
      <c r="J62" s="59">
        <v>189.17557891135044</v>
      </c>
      <c r="K62" s="59">
        <v>195.85347684692107</v>
      </c>
      <c r="L62" s="61">
        <v>3.5000000000000003E-2</v>
      </c>
      <c r="M62" s="120">
        <v>4.0000000000000001E-3</v>
      </c>
    </row>
    <row r="63" spans="2:13" x14ac:dyDescent="0.35">
      <c r="B63" s="53" t="s">
        <v>114</v>
      </c>
      <c r="C63" s="59">
        <v>2.7692334000000001</v>
      </c>
      <c r="D63" s="59">
        <v>1.8</v>
      </c>
      <c r="E63" s="59">
        <v>1.4596756500000001</v>
      </c>
      <c r="F63" s="97">
        <v>1.7530924463999999</v>
      </c>
      <c r="G63" s="61">
        <v>-0.14099999999999999</v>
      </c>
      <c r="H63" s="61">
        <v>0</v>
      </c>
      <c r="I63" s="59">
        <v>1.7327725198336801</v>
      </c>
      <c r="J63" s="59">
        <v>1.7133544774025413</v>
      </c>
      <c r="K63" s="59">
        <v>1.6942044558519629</v>
      </c>
      <c r="L63" s="61">
        <v>-1.0999999999999999E-2</v>
      </c>
      <c r="M63" s="120">
        <v>0</v>
      </c>
    </row>
    <row r="64" spans="2:13" x14ac:dyDescent="0.35">
      <c r="B64" s="53" t="s">
        <v>55</v>
      </c>
      <c r="C64" s="59">
        <v>2868.0364318400002</v>
      </c>
      <c r="D64" s="59">
        <v>2652.5309999999999</v>
      </c>
      <c r="E64" s="59">
        <v>3151.7910000000002</v>
      </c>
      <c r="F64" s="97">
        <v>2684.0025604332454</v>
      </c>
      <c r="G64" s="61">
        <v>-2.1999999999999999E-2</v>
      </c>
      <c r="H64" s="61">
        <v>7.3999999999999996E-2</v>
      </c>
      <c r="I64" s="59">
        <v>2975.8001705565225</v>
      </c>
      <c r="J64" s="59">
        <v>3225.0886547534142</v>
      </c>
      <c r="K64" s="59">
        <v>3309.5385536475546</v>
      </c>
      <c r="L64" s="61">
        <v>7.1999999999999995E-2</v>
      </c>
      <c r="M64" s="120">
        <v>6.0999999999999999E-2</v>
      </c>
    </row>
    <row r="65" spans="2:13" x14ac:dyDescent="0.35">
      <c r="B65" s="53" t="s">
        <v>56</v>
      </c>
      <c r="C65" s="59">
        <v>5696.687437309999</v>
      </c>
      <c r="D65" s="59">
        <v>7001.9110000000001</v>
      </c>
      <c r="E65" s="59">
        <v>4902.3590000000004</v>
      </c>
      <c r="F65" s="97">
        <v>9195.8490000000002</v>
      </c>
      <c r="G65" s="61">
        <v>0.17299999999999999</v>
      </c>
      <c r="H65" s="61">
        <v>0.17199999999999999</v>
      </c>
      <c r="I65" s="59">
        <v>8995.6583469624438</v>
      </c>
      <c r="J65" s="59">
        <v>7527.0113729931045</v>
      </c>
      <c r="K65" s="59">
        <v>4346.8426997802926</v>
      </c>
      <c r="L65" s="61">
        <v>-0.221</v>
      </c>
      <c r="M65" s="120">
        <v>0.155</v>
      </c>
    </row>
    <row r="66" spans="2:13" x14ac:dyDescent="0.35">
      <c r="B66" s="53" t="s">
        <v>116</v>
      </c>
      <c r="C66" s="59">
        <v>2.2700860399999994</v>
      </c>
      <c r="D66" s="59">
        <v>12.16</v>
      </c>
      <c r="E66" s="59">
        <v>0.156</v>
      </c>
      <c r="F66" s="97">
        <v>0</v>
      </c>
      <c r="G66" s="61">
        <v>-1</v>
      </c>
      <c r="H66" s="61">
        <v>0</v>
      </c>
      <c r="I66" s="59">
        <v>0</v>
      </c>
      <c r="J66" s="59">
        <v>0</v>
      </c>
      <c r="K66" s="59">
        <v>0</v>
      </c>
      <c r="L66" s="61">
        <v>0</v>
      </c>
      <c r="M66" s="120">
        <v>0</v>
      </c>
    </row>
    <row r="67" spans="2:13" x14ac:dyDescent="0.35">
      <c r="B67" s="53" t="s">
        <v>117</v>
      </c>
      <c r="C67" s="59">
        <v>54.556999029999972</v>
      </c>
      <c r="D67" s="59">
        <v>0</v>
      </c>
      <c r="E67" s="59">
        <v>0</v>
      </c>
      <c r="F67" s="97">
        <v>0</v>
      </c>
      <c r="G67" s="61">
        <v>-1</v>
      </c>
      <c r="H67" s="61">
        <v>0</v>
      </c>
      <c r="I67" s="59">
        <v>0</v>
      </c>
      <c r="J67" s="59">
        <v>0</v>
      </c>
      <c r="K67" s="59">
        <v>0</v>
      </c>
      <c r="L67" s="61">
        <v>0</v>
      </c>
      <c r="M67" s="120">
        <v>0</v>
      </c>
    </row>
    <row r="68" spans="2:13" x14ac:dyDescent="0.35">
      <c r="B68" s="70" t="s">
        <v>57</v>
      </c>
      <c r="C68" s="81">
        <v>33503.394719269992</v>
      </c>
      <c r="D68" s="81">
        <v>37302.305999999997</v>
      </c>
      <c r="E68" s="81">
        <v>40627.991675650002</v>
      </c>
      <c r="F68" s="102">
        <v>43543.200874589827</v>
      </c>
      <c r="G68" s="103">
        <v>9.0999999999999998E-2</v>
      </c>
      <c r="H68" s="103">
        <v>1</v>
      </c>
      <c r="I68" s="81">
        <v>46981.061286163807</v>
      </c>
      <c r="J68" s="81">
        <v>52951.348907851396</v>
      </c>
      <c r="K68" s="81">
        <v>57745.792678846905</v>
      </c>
      <c r="L68" s="103">
        <v>9.9000000000000005E-2</v>
      </c>
      <c r="M68" s="104">
        <v>1</v>
      </c>
    </row>
    <row r="69" spans="2:13" x14ac:dyDescent="0.35">
      <c r="B69" s="53" t="s">
        <v>58</v>
      </c>
      <c r="C69" s="59">
        <v>25576.316999999999</v>
      </c>
      <c r="D69" s="59">
        <v>28814.786</v>
      </c>
      <c r="E69" s="59">
        <v>32223.562999999998</v>
      </c>
      <c r="F69" s="97">
        <v>35687.717485536145</v>
      </c>
      <c r="G69" s="61">
        <v>0.11700000000000001</v>
      </c>
      <c r="H69" s="61">
        <v>0.78700000000000003</v>
      </c>
      <c r="I69" s="59">
        <v>39674.580040704692</v>
      </c>
      <c r="J69" s="59">
        <v>44075.636251782627</v>
      </c>
      <c r="K69" s="59">
        <v>48984.421940110551</v>
      </c>
      <c r="L69" s="61">
        <v>0.111</v>
      </c>
      <c r="M69" s="120">
        <v>0.83599999999999997</v>
      </c>
    </row>
    <row r="70" spans="2:13" x14ac:dyDescent="0.35">
      <c r="B70" s="125" t="s">
        <v>121</v>
      </c>
      <c r="C70" s="59">
        <v>4317.2793792399998</v>
      </c>
      <c r="D70" s="59">
        <v>4383.71</v>
      </c>
      <c r="E70" s="59">
        <v>4384.3549999999996</v>
      </c>
      <c r="F70" s="97">
        <v>3151.9069761904757</v>
      </c>
      <c r="G70" s="61">
        <v>-0.1</v>
      </c>
      <c r="H70" s="61">
        <v>0.107</v>
      </c>
      <c r="I70" s="59">
        <v>3151.7018928571424</v>
      </c>
      <c r="J70" s="59">
        <v>2565.4968095238087</v>
      </c>
      <c r="K70" s="59">
        <v>2565.2917261904754</v>
      </c>
      <c r="L70" s="61">
        <v>-6.6000000000000003E-2</v>
      </c>
      <c r="M70" s="120">
        <v>5.8000000000000003E-2</v>
      </c>
    </row>
    <row r="71" spans="2:13" x14ac:dyDescent="0.35">
      <c r="B71" s="125" t="s">
        <v>108</v>
      </c>
      <c r="C71" s="59">
        <v>138.73400000000001</v>
      </c>
      <c r="D71" s="59">
        <v>136.279</v>
      </c>
      <c r="E71" s="59">
        <v>133.53853315999999</v>
      </c>
      <c r="F71" s="97">
        <v>143.97028694620002</v>
      </c>
      <c r="G71" s="61">
        <v>1.2E-2</v>
      </c>
      <c r="H71" s="61">
        <v>4.0000000000000001E-3</v>
      </c>
      <c r="I71" s="59">
        <v>148.82208561628696</v>
      </c>
      <c r="J71" s="59">
        <v>154.06062302998026</v>
      </c>
      <c r="K71" s="59">
        <v>159.49896302293854</v>
      </c>
      <c r="L71" s="61">
        <v>3.5000000000000003E-2</v>
      </c>
      <c r="M71" s="120">
        <v>3.0000000000000001E-3</v>
      </c>
    </row>
    <row r="72" spans="2:13" x14ac:dyDescent="0.35">
      <c r="B72" s="125" t="s">
        <v>59</v>
      </c>
      <c r="C72" s="59">
        <v>3386.3420000000001</v>
      </c>
      <c r="D72" s="59">
        <v>3861.0230000000001</v>
      </c>
      <c r="E72" s="59">
        <v>3760.9929999999999</v>
      </c>
      <c r="F72" s="97">
        <v>4457.523418598792</v>
      </c>
      <c r="G72" s="61">
        <v>9.6000000000000002E-2</v>
      </c>
      <c r="H72" s="61">
        <v>0.1</v>
      </c>
      <c r="I72" s="59">
        <v>4005.9572669856852</v>
      </c>
      <c r="J72" s="59">
        <v>6156.1552235149757</v>
      </c>
      <c r="K72" s="59">
        <v>6036.5800495229551</v>
      </c>
      <c r="L72" s="61">
        <v>0.106</v>
      </c>
      <c r="M72" s="120">
        <v>0.10199999999999999</v>
      </c>
    </row>
    <row r="73" spans="2:13" x14ac:dyDescent="0.35">
      <c r="B73" s="53" t="s">
        <v>60</v>
      </c>
      <c r="C73" s="59">
        <v>83.171999999999997</v>
      </c>
      <c r="D73" s="59">
        <v>106.508</v>
      </c>
      <c r="E73" s="59">
        <v>125.54205167000001</v>
      </c>
      <c r="F73" s="97">
        <v>102.08271870000002</v>
      </c>
      <c r="G73" s="61">
        <v>7.0999999999999994E-2</v>
      </c>
      <c r="H73" s="61">
        <v>3.0000000000000001E-3</v>
      </c>
      <c r="I73" s="59">
        <v>0</v>
      </c>
      <c r="J73" s="59">
        <v>0</v>
      </c>
      <c r="K73" s="59">
        <v>0</v>
      </c>
      <c r="L73" s="61">
        <v>-1</v>
      </c>
      <c r="M73" s="120">
        <v>1E-3</v>
      </c>
    </row>
    <row r="74" spans="2:13" x14ac:dyDescent="0.35">
      <c r="B74" s="126" t="s">
        <v>61</v>
      </c>
      <c r="C74" s="59">
        <v>1.5509999999999999</v>
      </c>
      <c r="D74" s="59">
        <v>0</v>
      </c>
      <c r="E74" s="59">
        <v>0</v>
      </c>
      <c r="F74" s="97">
        <v>0</v>
      </c>
      <c r="G74" s="61">
        <v>-1</v>
      </c>
      <c r="H74" s="61">
        <v>0</v>
      </c>
      <c r="I74" s="59">
        <v>0</v>
      </c>
      <c r="J74" s="59">
        <v>0</v>
      </c>
      <c r="K74" s="59">
        <v>0</v>
      </c>
      <c r="L74" s="61">
        <v>0</v>
      </c>
      <c r="M74" s="120">
        <v>0</v>
      </c>
    </row>
    <row r="75" spans="2:13" x14ac:dyDescent="0.35">
      <c r="B75" s="70" t="s">
        <v>62</v>
      </c>
      <c r="C75" s="81">
        <v>33503.395379239999</v>
      </c>
      <c r="D75" s="81">
        <v>37302.306000000004</v>
      </c>
      <c r="E75" s="81">
        <v>40627.991584830001</v>
      </c>
      <c r="F75" s="102">
        <v>43543.200885971615</v>
      </c>
      <c r="G75" s="103">
        <v>9.0999999999999998E-2</v>
      </c>
      <c r="H75" s="103">
        <v>1</v>
      </c>
      <c r="I75" s="81">
        <v>46981.061286163807</v>
      </c>
      <c r="J75" s="81">
        <v>52951.348907851396</v>
      </c>
      <c r="K75" s="81">
        <v>57745.792678846919</v>
      </c>
      <c r="L75" s="103">
        <v>9.9000000000000005E-2</v>
      </c>
      <c r="M75" s="104">
        <v>1</v>
      </c>
    </row>
    <row r="76" spans="2:13" x14ac:dyDescent="0.35">
      <c r="B76" s="127"/>
      <c r="C76" s="128"/>
      <c r="D76" s="128"/>
      <c r="E76" s="129"/>
      <c r="F76" s="129"/>
      <c r="G76" s="129"/>
      <c r="H76" s="129"/>
      <c r="I76" s="129"/>
      <c r="J76" s="129"/>
      <c r="K76" s="130"/>
      <c r="L76" s="130"/>
      <c r="M76" s="13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9"/>
  <sheetViews>
    <sheetView showGridLines="0" workbookViewId="0">
      <selection activeCell="F18" sqref="F1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144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15" customHeight="1" x14ac:dyDescent="0.35">
      <c r="B5" s="316" t="s">
        <v>284</v>
      </c>
      <c r="C5" s="318" t="s">
        <v>16</v>
      </c>
      <c r="D5" s="318" t="s">
        <v>207</v>
      </c>
      <c r="E5" s="239">
        <v>4.2000000000000003E-2</v>
      </c>
      <c r="F5" s="239">
        <v>4.5999999999999999E-2</v>
      </c>
      <c r="G5" s="239">
        <v>4.5999999999999999E-2</v>
      </c>
      <c r="H5" s="240">
        <v>4.7E-2</v>
      </c>
      <c r="I5" s="321">
        <v>4.7E-2</v>
      </c>
      <c r="J5" s="321">
        <v>4.7E-2</v>
      </c>
      <c r="K5" s="323">
        <v>4.7E-2</v>
      </c>
    </row>
    <row r="6" spans="2:11" x14ac:dyDescent="0.35">
      <c r="B6" s="317"/>
      <c r="C6" s="319"/>
      <c r="D6" s="319"/>
      <c r="E6" s="241" t="s">
        <v>285</v>
      </c>
      <c r="F6" s="241" t="s">
        <v>287</v>
      </c>
      <c r="G6" s="241" t="s">
        <v>288</v>
      </c>
      <c r="H6" s="242" t="s">
        <v>86</v>
      </c>
      <c r="I6" s="322"/>
      <c r="J6" s="322"/>
      <c r="K6" s="324"/>
    </row>
    <row r="7" spans="2:11" x14ac:dyDescent="0.35">
      <c r="B7" s="317"/>
      <c r="C7" s="319"/>
      <c r="D7" s="319"/>
      <c r="E7" s="243" t="s">
        <v>286</v>
      </c>
      <c r="F7" s="243" t="s">
        <v>286</v>
      </c>
      <c r="G7" s="243" t="s">
        <v>289</v>
      </c>
      <c r="H7" s="233"/>
      <c r="I7" s="322"/>
      <c r="J7" s="322"/>
      <c r="K7" s="324"/>
    </row>
    <row r="8" spans="2:11" ht="24" x14ac:dyDescent="0.35">
      <c r="B8" s="231" t="s">
        <v>290</v>
      </c>
      <c r="C8" s="232" t="s">
        <v>145</v>
      </c>
      <c r="D8" s="319"/>
      <c r="E8" s="244" t="s">
        <v>249</v>
      </c>
      <c r="F8" s="244" t="s">
        <v>291</v>
      </c>
      <c r="G8" s="244" t="s">
        <v>251</v>
      </c>
      <c r="H8" s="244" t="s">
        <v>292</v>
      </c>
      <c r="I8" s="244" t="s">
        <v>253</v>
      </c>
      <c r="J8" s="244" t="s">
        <v>293</v>
      </c>
      <c r="K8" s="245" t="s">
        <v>255</v>
      </c>
    </row>
    <row r="9" spans="2:11" x14ac:dyDescent="0.35">
      <c r="B9" s="234" t="s">
        <v>146</v>
      </c>
      <c r="C9" s="235" t="s">
        <v>145</v>
      </c>
      <c r="D9" s="320"/>
      <c r="E9" s="246">
        <v>10.09</v>
      </c>
      <c r="F9" s="246">
        <v>10.09</v>
      </c>
      <c r="G9" s="246">
        <v>10.68</v>
      </c>
      <c r="H9" s="246">
        <v>11.62</v>
      </c>
      <c r="I9" s="246">
        <v>12.27</v>
      </c>
      <c r="J9" s="246">
        <v>13.16</v>
      </c>
      <c r="K9" s="247">
        <v>14.34</v>
      </c>
    </row>
  </sheetData>
  <mergeCells count="9">
    <mergeCell ref="B2:K2"/>
    <mergeCell ref="E3:G3"/>
    <mergeCell ref="I3:K3"/>
    <mergeCell ref="B5:B7"/>
    <mergeCell ref="C5:C7"/>
    <mergeCell ref="D5:D9"/>
    <mergeCell ref="I5:I7"/>
    <mergeCell ref="J5:J7"/>
    <mergeCell ref="K5:K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147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148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3544</v>
      </c>
      <c r="D7" s="163">
        <v>3544</v>
      </c>
      <c r="E7" s="164">
        <v>3437</v>
      </c>
      <c r="F7" s="165">
        <v>2875.6852141330601</v>
      </c>
      <c r="G7" s="166">
        <v>0.83668467097266808</v>
      </c>
      <c r="H7" s="164">
        <v>3544</v>
      </c>
      <c r="I7" s="165">
        <v>2778.2818362025464</v>
      </c>
      <c r="J7" s="166">
        <v>0.78393957003457859</v>
      </c>
      <c r="K7" s="164">
        <v>3544</v>
      </c>
      <c r="L7" s="165">
        <v>2957.121571033681</v>
      </c>
      <c r="M7" s="166">
        <v>0.83440224916300254</v>
      </c>
      <c r="N7" s="164">
        <v>3544</v>
      </c>
      <c r="O7" s="165">
        <v>3164.119750291311</v>
      </c>
      <c r="P7" s="166">
        <v>0.89281031328761595</v>
      </c>
      <c r="Q7" s="164">
        <v>3544</v>
      </c>
      <c r="R7" s="165">
        <v>3385.6091849683939</v>
      </c>
      <c r="S7" s="165">
        <v>0.95530733210169128</v>
      </c>
      <c r="T7" s="167">
        <v>0</v>
      </c>
      <c r="U7" s="167">
        <v>1</v>
      </c>
    </row>
    <row r="8" spans="2:21" x14ac:dyDescent="0.35">
      <c r="B8" s="168" t="s">
        <v>88</v>
      </c>
      <c r="C8" s="169">
        <v>8</v>
      </c>
      <c r="D8" s="169">
        <v>8</v>
      </c>
      <c r="E8" s="170">
        <v>8</v>
      </c>
      <c r="F8" s="171">
        <v>7.3614182392371443</v>
      </c>
      <c r="G8" s="172">
        <v>0.92017727990464304</v>
      </c>
      <c r="H8" s="170">
        <v>8</v>
      </c>
      <c r="I8" s="171">
        <v>7.2097850577939209</v>
      </c>
      <c r="J8" s="172">
        <v>0.90122313222424011</v>
      </c>
      <c r="K8" s="170">
        <v>8</v>
      </c>
      <c r="L8" s="171">
        <v>7.714470011839496</v>
      </c>
      <c r="M8" s="172">
        <v>0.964308751479937</v>
      </c>
      <c r="N8" s="170">
        <v>8</v>
      </c>
      <c r="O8" s="171">
        <v>8.2554984423775633</v>
      </c>
      <c r="P8" s="172">
        <v>1.0319373052971954</v>
      </c>
      <c r="Q8" s="173">
        <v>8</v>
      </c>
      <c r="R8" s="171">
        <v>8.8329233333439952</v>
      </c>
      <c r="S8" s="171">
        <v>1.1041154166679994</v>
      </c>
      <c r="T8" s="174">
        <v>0</v>
      </c>
      <c r="U8" s="175">
        <v>2.257336343115124E-3</v>
      </c>
    </row>
    <row r="9" spans="2:21" x14ac:dyDescent="0.35">
      <c r="B9" s="168" t="s">
        <v>89</v>
      </c>
      <c r="C9" s="176">
        <v>2667</v>
      </c>
      <c r="D9" s="176">
        <v>2667</v>
      </c>
      <c r="E9" s="177">
        <v>2588</v>
      </c>
      <c r="F9" s="178">
        <v>1475.6988362720265</v>
      </c>
      <c r="G9" s="179">
        <v>0.5702082056692529</v>
      </c>
      <c r="H9" s="177">
        <v>2667</v>
      </c>
      <c r="I9" s="178">
        <v>1415.6296926849102</v>
      </c>
      <c r="J9" s="179">
        <v>0.5307947854086652</v>
      </c>
      <c r="K9" s="177">
        <v>2667</v>
      </c>
      <c r="L9" s="178">
        <v>1514.7237711728542</v>
      </c>
      <c r="M9" s="179">
        <v>0.56795042038727195</v>
      </c>
      <c r="N9" s="177">
        <v>2667</v>
      </c>
      <c r="O9" s="178">
        <v>1620.7544351549541</v>
      </c>
      <c r="P9" s="179">
        <v>0.607706949814381</v>
      </c>
      <c r="Q9" s="180">
        <v>2667</v>
      </c>
      <c r="R9" s="178">
        <v>1734.2072456158007</v>
      </c>
      <c r="S9" s="178">
        <v>0.65024643630138756</v>
      </c>
      <c r="T9" s="181">
        <v>0</v>
      </c>
      <c r="U9" s="182">
        <v>0.7525395033860045</v>
      </c>
    </row>
    <row r="10" spans="2:21" x14ac:dyDescent="0.35">
      <c r="B10" s="168" t="s">
        <v>90</v>
      </c>
      <c r="C10" s="176">
        <v>204</v>
      </c>
      <c r="D10" s="176">
        <v>204</v>
      </c>
      <c r="E10" s="177">
        <v>191</v>
      </c>
      <c r="F10" s="178">
        <v>211.0330040767511</v>
      </c>
      <c r="G10" s="179">
        <v>1.1048848380981733</v>
      </c>
      <c r="H10" s="177">
        <v>204</v>
      </c>
      <c r="I10" s="178">
        <v>206.68606918489607</v>
      </c>
      <c r="J10" s="179">
        <v>1.013167005808314</v>
      </c>
      <c r="K10" s="177">
        <v>204</v>
      </c>
      <c r="L10" s="178">
        <v>221.15409402783877</v>
      </c>
      <c r="M10" s="179">
        <v>1.0840886962148959</v>
      </c>
      <c r="N10" s="177">
        <v>204</v>
      </c>
      <c r="O10" s="178">
        <v>236.6348806097875</v>
      </c>
      <c r="P10" s="179">
        <v>1.1599749049499388</v>
      </c>
      <c r="Q10" s="180">
        <v>204</v>
      </c>
      <c r="R10" s="178">
        <v>253.19874198280633</v>
      </c>
      <c r="S10" s="178">
        <v>1.2411703038372859</v>
      </c>
      <c r="T10" s="181">
        <v>0</v>
      </c>
      <c r="U10" s="182">
        <v>5.7562076749435663E-2</v>
      </c>
    </row>
    <row r="11" spans="2:21" x14ac:dyDescent="0.35">
      <c r="B11" s="168" t="s">
        <v>91</v>
      </c>
      <c r="C11" s="176">
        <v>625</v>
      </c>
      <c r="D11" s="176">
        <v>625</v>
      </c>
      <c r="E11" s="177">
        <v>612</v>
      </c>
      <c r="F11" s="178">
        <v>1055.9700679263422</v>
      </c>
      <c r="G11" s="179">
        <v>1.7254412874613434</v>
      </c>
      <c r="H11" s="177">
        <v>625</v>
      </c>
      <c r="I11" s="178">
        <v>1027.8400812183859</v>
      </c>
      <c r="J11" s="179">
        <v>1.6445441299494175</v>
      </c>
      <c r="K11" s="177">
        <v>625</v>
      </c>
      <c r="L11" s="178">
        <v>1083.9664997339883</v>
      </c>
      <c r="M11" s="179">
        <v>1.7343463995743813</v>
      </c>
      <c r="N11" s="177">
        <v>625</v>
      </c>
      <c r="O11" s="178">
        <v>1159.9231584709303</v>
      </c>
      <c r="P11" s="179">
        <v>1.8558770535534885</v>
      </c>
      <c r="Q11" s="180">
        <v>625</v>
      </c>
      <c r="R11" s="178">
        <v>1241.0622740364429</v>
      </c>
      <c r="S11" s="178">
        <v>1.9856996384583085</v>
      </c>
      <c r="T11" s="181">
        <v>0</v>
      </c>
      <c r="U11" s="182">
        <v>0.17635440180586909</v>
      </c>
    </row>
    <row r="12" spans="2:21" x14ac:dyDescent="0.35">
      <c r="B12" s="183" t="s">
        <v>127</v>
      </c>
      <c r="C12" s="184">
        <v>40</v>
      </c>
      <c r="D12" s="184">
        <v>40</v>
      </c>
      <c r="E12" s="185">
        <v>38</v>
      </c>
      <c r="F12" s="186">
        <v>125.62188761870301</v>
      </c>
      <c r="G12" s="187">
        <v>3.3058391478606057</v>
      </c>
      <c r="H12" s="185">
        <v>40</v>
      </c>
      <c r="I12" s="186">
        <v>120.91620805656002</v>
      </c>
      <c r="J12" s="187">
        <v>3.0229052014140008</v>
      </c>
      <c r="K12" s="185">
        <v>40</v>
      </c>
      <c r="L12" s="186">
        <v>129.56273608716052</v>
      </c>
      <c r="M12" s="187">
        <v>3.2390684021790128</v>
      </c>
      <c r="N12" s="185">
        <v>40</v>
      </c>
      <c r="O12" s="186">
        <v>138.55177761326178</v>
      </c>
      <c r="P12" s="187">
        <v>3.4637944403315446</v>
      </c>
      <c r="Q12" s="188">
        <v>40</v>
      </c>
      <c r="R12" s="186">
        <v>148.30799999999999</v>
      </c>
      <c r="S12" s="186">
        <v>3.7077</v>
      </c>
      <c r="T12" s="189">
        <v>0</v>
      </c>
      <c r="U12" s="190">
        <v>1.1286681715575621E-2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B79"/>
  <sheetViews>
    <sheetView showGridLines="0" topLeftCell="A63" workbookViewId="0">
      <selection activeCell="I78" sqref="I78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149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9273.7847755587991</v>
      </c>
      <c r="D5" s="15">
        <v>1312.1858500804001</v>
      </c>
      <c r="E5" s="15">
        <v>1273</v>
      </c>
      <c r="F5" s="16">
        <v>6535.2626325173997</v>
      </c>
      <c r="G5" s="17">
        <v>-0.11</v>
      </c>
      <c r="H5" s="17">
        <v>0.67400000000000004</v>
      </c>
      <c r="I5" s="15">
        <v>1814.2418833594002</v>
      </c>
      <c r="J5" s="15">
        <v>2366.5265578917497</v>
      </c>
      <c r="K5" s="15">
        <v>2952.7718800090774</v>
      </c>
      <c r="L5" s="17">
        <v>-0.23300000000000001</v>
      </c>
      <c r="M5" s="18">
        <v>0.47899999999999998</v>
      </c>
    </row>
    <row r="6" spans="2:28" x14ac:dyDescent="0.35">
      <c r="B6" s="14" t="s">
        <v>150</v>
      </c>
      <c r="C6" s="15">
        <v>61.7408658815311</v>
      </c>
      <c r="D6" s="15">
        <v>49.503610547468341</v>
      </c>
      <c r="E6" s="15">
        <v>35</v>
      </c>
      <c r="F6" s="16">
        <v>39.9687910006</v>
      </c>
      <c r="G6" s="17">
        <v>-0.13500000000000001</v>
      </c>
      <c r="H6" s="17">
        <v>1.2E-2</v>
      </c>
      <c r="I6" s="15">
        <v>29.506067793900002</v>
      </c>
      <c r="J6" s="15">
        <v>23.752311554999999</v>
      </c>
      <c r="K6" s="15">
        <v>21.5369534652</v>
      </c>
      <c r="L6" s="17">
        <v>-0.186</v>
      </c>
      <c r="M6" s="19">
        <v>5.0000000000000001E-3</v>
      </c>
    </row>
    <row r="7" spans="2:28" x14ac:dyDescent="0.35">
      <c r="B7" s="14" t="s">
        <v>151</v>
      </c>
      <c r="C7" s="15">
        <v>364.83668911349667</v>
      </c>
      <c r="D7" s="15">
        <v>302.78403055102126</v>
      </c>
      <c r="E7" s="15">
        <v>281</v>
      </c>
      <c r="F7" s="16">
        <v>263.20242800010004</v>
      </c>
      <c r="G7" s="17">
        <v>-0.10299999999999999</v>
      </c>
      <c r="H7" s="17">
        <v>7.9000000000000001E-2</v>
      </c>
      <c r="I7" s="15">
        <v>238.77961425960001</v>
      </c>
      <c r="J7" s="15">
        <v>213.75768350000001</v>
      </c>
      <c r="K7" s="15">
        <v>188.22768247580001</v>
      </c>
      <c r="L7" s="17">
        <v>-0.106</v>
      </c>
      <c r="M7" s="19">
        <v>3.7999999999999999E-2</v>
      </c>
    </row>
    <row r="8" spans="2:28" x14ac:dyDescent="0.35">
      <c r="B8" s="14" t="s">
        <v>152</v>
      </c>
      <c r="C8" s="15">
        <v>187.2776040479622</v>
      </c>
      <c r="D8" s="15">
        <v>186.71570193918089</v>
      </c>
      <c r="E8" s="15">
        <v>106</v>
      </c>
      <c r="F8" s="16">
        <v>73.163310111900003</v>
      </c>
      <c r="G8" s="17">
        <v>-0.26900000000000002</v>
      </c>
      <c r="H8" s="17">
        <v>3.7999999999999999E-2</v>
      </c>
      <c r="I8" s="15">
        <v>61.723999999999997</v>
      </c>
      <c r="J8" s="15">
        <v>18.097999999999999</v>
      </c>
      <c r="K8" s="15">
        <v>18.904</v>
      </c>
      <c r="L8" s="17">
        <v>-0.36299999999999999</v>
      </c>
      <c r="M8" s="19">
        <v>8.0000000000000002E-3</v>
      </c>
    </row>
    <row r="9" spans="2:28" x14ac:dyDescent="0.35">
      <c r="B9" s="14" t="s">
        <v>153</v>
      </c>
      <c r="C9" s="15">
        <v>37.498449715916095</v>
      </c>
      <c r="D9" s="15">
        <v>155.73378960326801</v>
      </c>
      <c r="E9" s="15">
        <v>57</v>
      </c>
      <c r="F9" s="16">
        <v>18.135999999999999</v>
      </c>
      <c r="G9" s="17">
        <v>-0.215</v>
      </c>
      <c r="H9" s="17">
        <v>2.4E-2</v>
      </c>
      <c r="I9" s="15">
        <v>13.89</v>
      </c>
      <c r="J9" s="15">
        <v>1.4710000000000001</v>
      </c>
      <c r="K9" s="15">
        <v>1.7430000000000001</v>
      </c>
      <c r="L9" s="17">
        <v>-0.54200000000000004</v>
      </c>
      <c r="M9" s="19">
        <v>2E-3</v>
      </c>
    </row>
    <row r="10" spans="2:28" x14ac:dyDescent="0.35">
      <c r="B10" s="14" t="s">
        <v>154</v>
      </c>
      <c r="C10" s="15">
        <v>131.83300537438214</v>
      </c>
      <c r="D10" s="15">
        <v>114.69377505581419</v>
      </c>
      <c r="E10" s="15">
        <v>106</v>
      </c>
      <c r="F10" s="16">
        <v>97.220014000700004</v>
      </c>
      <c r="G10" s="17">
        <v>-9.7000000000000003E-2</v>
      </c>
      <c r="H10" s="17">
        <v>0.03</v>
      </c>
      <c r="I10" s="15">
        <v>118.3605430004</v>
      </c>
      <c r="J10" s="15">
        <v>117.2436725</v>
      </c>
      <c r="K10" s="15">
        <v>112.4979166008</v>
      </c>
      <c r="L10" s="17">
        <v>0.05</v>
      </c>
      <c r="M10" s="19">
        <v>1.9E-2</v>
      </c>
    </row>
    <row r="11" spans="2:28" x14ac:dyDescent="0.35">
      <c r="B11" s="14" t="s">
        <v>155</v>
      </c>
      <c r="C11" s="15">
        <v>396.32361595510503</v>
      </c>
      <c r="D11" s="15">
        <v>224.711451216645</v>
      </c>
      <c r="E11" s="15">
        <v>318.99968999999999</v>
      </c>
      <c r="F11" s="16">
        <v>1199.8040634997001</v>
      </c>
      <c r="G11" s="17">
        <v>0.44700000000000001</v>
      </c>
      <c r="H11" s="17">
        <v>0.10199999999999999</v>
      </c>
      <c r="I11" s="15">
        <v>261.73658254009996</v>
      </c>
      <c r="J11" s="15">
        <v>3058.6512144146</v>
      </c>
      <c r="K11" s="15">
        <v>3262.8680357584999</v>
      </c>
      <c r="L11" s="17">
        <v>0.39600000000000002</v>
      </c>
      <c r="M11" s="19">
        <v>0.23799999999999999</v>
      </c>
    </row>
    <row r="12" spans="2:28" x14ac:dyDescent="0.35">
      <c r="B12" s="14" t="s">
        <v>156</v>
      </c>
      <c r="C12" s="15">
        <v>521.466068622855</v>
      </c>
      <c r="D12" s="15">
        <v>0</v>
      </c>
      <c r="E12" s="15">
        <v>0</v>
      </c>
      <c r="F12" s="16">
        <v>498.94607999999999</v>
      </c>
      <c r="G12" s="17">
        <v>-1.4999999999999999E-2</v>
      </c>
      <c r="H12" s="17">
        <v>2.5999999999999999E-2</v>
      </c>
      <c r="I12" s="15">
        <v>552.36590000000001</v>
      </c>
      <c r="J12" s="15">
        <v>547.63569280000002</v>
      </c>
      <c r="K12" s="15">
        <v>575.01782812960005</v>
      </c>
      <c r="L12" s="17">
        <v>4.8000000000000001E-2</v>
      </c>
      <c r="M12" s="19">
        <v>0.09</v>
      </c>
    </row>
    <row r="13" spans="2:28" x14ac:dyDescent="0.35">
      <c r="B13" s="14" t="s">
        <v>157</v>
      </c>
      <c r="C13" s="15">
        <v>25.038765786799999</v>
      </c>
      <c r="D13" s="15">
        <v>3.2978399999999998E-2</v>
      </c>
      <c r="E13" s="15">
        <v>0</v>
      </c>
      <c r="F13" s="16">
        <v>0</v>
      </c>
      <c r="G13" s="17">
        <v>-1</v>
      </c>
      <c r="H13" s="17">
        <v>1E-3</v>
      </c>
      <c r="I13" s="15">
        <v>0</v>
      </c>
      <c r="J13" s="15">
        <v>0</v>
      </c>
      <c r="K13" s="15">
        <v>0</v>
      </c>
      <c r="L13" s="17">
        <v>0</v>
      </c>
      <c r="M13" s="19">
        <v>0</v>
      </c>
    </row>
    <row r="14" spans="2:28" x14ac:dyDescent="0.35">
      <c r="B14" s="14" t="s">
        <v>158</v>
      </c>
      <c r="C14" s="15">
        <v>69.310640105680591</v>
      </c>
      <c r="D14" s="15">
        <v>49.116047903448298</v>
      </c>
      <c r="E14" s="15">
        <v>26</v>
      </c>
      <c r="F14" s="16">
        <v>84.548000000000002</v>
      </c>
      <c r="G14" s="17">
        <v>6.8000000000000005E-2</v>
      </c>
      <c r="H14" s="17">
        <v>1.2E-2</v>
      </c>
      <c r="I14" s="15">
        <v>76.358999999999995</v>
      </c>
      <c r="J14" s="15">
        <v>273.26</v>
      </c>
      <c r="K14" s="15">
        <v>317.26100000000002</v>
      </c>
      <c r="L14" s="17">
        <v>0.55400000000000005</v>
      </c>
      <c r="M14" s="19">
        <v>2.5000000000000001E-2</v>
      </c>
    </row>
    <row r="15" spans="2:28" x14ac:dyDescent="0.35">
      <c r="B15" s="14" t="s">
        <v>159</v>
      </c>
      <c r="C15" s="15">
        <v>0</v>
      </c>
      <c r="D15" s="15">
        <v>25.523</v>
      </c>
      <c r="E15" s="15">
        <v>15</v>
      </c>
      <c r="F15" s="16">
        <v>16.934000000000001</v>
      </c>
      <c r="G15" s="211">
        <v>0</v>
      </c>
      <c r="H15" s="17">
        <v>5.0000000000000001E-3</v>
      </c>
      <c r="I15" s="15">
        <v>28.212</v>
      </c>
      <c r="J15" s="15">
        <v>371.904</v>
      </c>
      <c r="K15" s="15">
        <v>3512.8690000000001</v>
      </c>
      <c r="L15" s="17">
        <v>4.92</v>
      </c>
      <c r="M15" s="19">
        <v>9.6000000000000002E-2</v>
      </c>
    </row>
    <row r="16" spans="2:28" x14ac:dyDescent="0.35">
      <c r="B16" s="20" t="s">
        <v>19</v>
      </c>
      <c r="C16" s="21">
        <v>11069.11048016253</v>
      </c>
      <c r="D16" s="21">
        <v>2421.000235297246</v>
      </c>
      <c r="E16" s="21">
        <v>2217.9996900000001</v>
      </c>
      <c r="F16" s="22">
        <v>8827.1853191303981</v>
      </c>
      <c r="G16" s="23">
        <v>-7.2999999999999995E-2</v>
      </c>
      <c r="H16" s="24">
        <v>1</v>
      </c>
      <c r="I16" s="21">
        <v>3195.1755909533995</v>
      </c>
      <c r="J16" s="21">
        <v>6992.3001326613503</v>
      </c>
      <c r="K16" s="21">
        <v>10963.697296438979</v>
      </c>
      <c r="L16" s="25">
        <v>7.4999999999999997E-2</v>
      </c>
      <c r="M16" s="26">
        <v>1</v>
      </c>
    </row>
    <row r="17" spans="2:13" x14ac:dyDescent="0.35">
      <c r="B17" s="27"/>
      <c r="C17" s="27"/>
      <c r="D17" s="27"/>
      <c r="E17" s="28"/>
      <c r="F17" s="28"/>
      <c r="G17" s="28"/>
      <c r="H17" s="28"/>
      <c r="I17" s="28"/>
      <c r="J17" s="28"/>
      <c r="K17" s="28"/>
      <c r="L17" s="28"/>
      <c r="M17" s="28"/>
    </row>
    <row r="18" spans="2:13" x14ac:dyDescent="0.35">
      <c r="B18" s="281" t="s">
        <v>160</v>
      </c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</row>
    <row r="19" spans="2:13" ht="48.5" x14ac:dyDescent="0.35">
      <c r="B19" s="29" t="s">
        <v>21</v>
      </c>
      <c r="C19" s="30"/>
      <c r="D19" s="31" t="s">
        <v>1</v>
      </c>
      <c r="E19" s="32"/>
      <c r="F19" s="33" t="s">
        <v>2</v>
      </c>
      <c r="G19" s="34" t="s">
        <v>3</v>
      </c>
      <c r="H19" s="34" t="s">
        <v>4</v>
      </c>
      <c r="I19" s="35" t="s">
        <v>5</v>
      </c>
      <c r="J19" s="36"/>
      <c r="K19" s="37"/>
      <c r="L19" s="34" t="s">
        <v>3</v>
      </c>
      <c r="M19" s="38" t="s">
        <v>4</v>
      </c>
    </row>
    <row r="20" spans="2:13" x14ac:dyDescent="0.35">
      <c r="B20" s="39" t="s">
        <v>6</v>
      </c>
      <c r="C20" s="40" t="s">
        <v>7</v>
      </c>
      <c r="D20" s="40" t="s">
        <v>8</v>
      </c>
      <c r="E20" s="40" t="s">
        <v>9</v>
      </c>
      <c r="F20" s="41" t="s">
        <v>10</v>
      </c>
      <c r="G20" s="285" t="s">
        <v>11</v>
      </c>
      <c r="H20" s="286"/>
      <c r="I20" s="40" t="s">
        <v>12</v>
      </c>
      <c r="J20" s="40" t="s">
        <v>13</v>
      </c>
      <c r="K20" s="40" t="s">
        <v>14</v>
      </c>
      <c r="L20" s="285" t="s">
        <v>15</v>
      </c>
      <c r="M20" s="287"/>
    </row>
    <row r="21" spans="2:13" x14ac:dyDescent="0.35">
      <c r="B21" s="42" t="s">
        <v>22</v>
      </c>
      <c r="C21" s="43"/>
      <c r="D21" s="44"/>
      <c r="E21" s="44"/>
      <c r="F21" s="45"/>
      <c r="G21" s="46"/>
      <c r="H21" s="46"/>
      <c r="I21" s="44"/>
      <c r="J21" s="44"/>
      <c r="K21" s="47"/>
      <c r="L21" s="46"/>
      <c r="M21" s="48"/>
    </row>
    <row r="22" spans="2:13" x14ac:dyDescent="0.35">
      <c r="B22" s="42" t="s">
        <v>23</v>
      </c>
      <c r="C22" s="49">
        <v>8789.4543777454091</v>
      </c>
      <c r="D22" s="49">
        <v>3351</v>
      </c>
      <c r="E22" s="49">
        <v>3582</v>
      </c>
      <c r="F22" s="50">
        <v>10389.29459875933</v>
      </c>
      <c r="G22" s="51">
        <v>5.7000000000000002E-2</v>
      </c>
      <c r="H22" s="51">
        <v>1</v>
      </c>
      <c r="I22" s="49">
        <v>3994.5898712520852</v>
      </c>
      <c r="J22" s="49">
        <v>7811.3681145922619</v>
      </c>
      <c r="K22" s="49">
        <v>11478.192553717192</v>
      </c>
      <c r="L22" s="51">
        <v>3.4000000000000002E-2</v>
      </c>
      <c r="M22" s="52">
        <v>1</v>
      </c>
    </row>
    <row r="23" spans="2:13" ht="19" x14ac:dyDescent="0.35">
      <c r="B23" s="53" t="s">
        <v>24</v>
      </c>
      <c r="C23" s="54">
        <v>4922.6193407423298</v>
      </c>
      <c r="D23" s="55">
        <v>656</v>
      </c>
      <c r="E23" s="56">
        <v>776</v>
      </c>
      <c r="F23" s="56">
        <v>8004.8000205026701</v>
      </c>
      <c r="G23" s="57">
        <v>0.17599999999999999</v>
      </c>
      <c r="H23" s="57">
        <v>0.436</v>
      </c>
      <c r="I23" s="55">
        <v>1254.2094397985852</v>
      </c>
      <c r="J23" s="55">
        <v>4533.4212191679026</v>
      </c>
      <c r="K23" s="56">
        <v>7848.3216016451715</v>
      </c>
      <c r="L23" s="57">
        <v>-7.0000000000000001E-3</v>
      </c>
      <c r="M23" s="57">
        <v>0.58699999999999997</v>
      </c>
    </row>
    <row r="24" spans="2:13" x14ac:dyDescent="0.35">
      <c r="B24" s="119" t="s">
        <v>53</v>
      </c>
      <c r="C24" s="58"/>
      <c r="D24" s="59"/>
      <c r="E24" s="60"/>
      <c r="F24" s="60"/>
      <c r="G24" s="61"/>
      <c r="H24" s="61"/>
      <c r="I24" s="59"/>
      <c r="J24" s="59"/>
      <c r="K24" s="60"/>
      <c r="L24" s="61"/>
      <c r="M24" s="61"/>
    </row>
    <row r="25" spans="2:13" x14ac:dyDescent="0.35">
      <c r="B25" s="119" t="s">
        <v>97</v>
      </c>
      <c r="C25" s="196">
        <v>4922.6193407423298</v>
      </c>
      <c r="D25" s="197">
        <v>656</v>
      </c>
      <c r="E25" s="198">
        <v>776</v>
      </c>
      <c r="F25" s="198">
        <v>8004.8000205026701</v>
      </c>
      <c r="G25" s="199">
        <v>0.17599999999999999</v>
      </c>
      <c r="H25" s="199">
        <v>0.436</v>
      </c>
      <c r="I25" s="197">
        <v>1254.2094397985852</v>
      </c>
      <c r="J25" s="197">
        <v>4533.4212191679026</v>
      </c>
      <c r="K25" s="198">
        <v>7848.3216016451715</v>
      </c>
      <c r="L25" s="199">
        <v>-7.0000000000000001E-3</v>
      </c>
      <c r="M25" s="199">
        <v>0.58699999999999997</v>
      </c>
    </row>
    <row r="26" spans="2:13" x14ac:dyDescent="0.35">
      <c r="B26" s="200" t="s">
        <v>161</v>
      </c>
      <c r="C26" s="196">
        <v>3050.1295453423299</v>
      </c>
      <c r="D26" s="197">
        <v>171</v>
      </c>
      <c r="E26" s="198">
        <v>262</v>
      </c>
      <c r="F26" s="198">
        <v>5502.4978396336301</v>
      </c>
      <c r="G26" s="199">
        <v>0.217</v>
      </c>
      <c r="H26" s="199">
        <v>0.25</v>
      </c>
      <c r="I26" s="197">
        <v>363.34266229809799</v>
      </c>
      <c r="J26" s="197">
        <v>3544.7985930585801</v>
      </c>
      <c r="K26" s="198">
        <v>6922.1304701540394</v>
      </c>
      <c r="L26" s="199">
        <v>0.08</v>
      </c>
      <c r="M26" s="199">
        <v>0.41899999999999998</v>
      </c>
    </row>
    <row r="27" spans="2:13" x14ac:dyDescent="0.35">
      <c r="B27" s="200" t="s">
        <v>162</v>
      </c>
      <c r="C27" s="196">
        <v>1872.4897954</v>
      </c>
      <c r="D27" s="197">
        <v>242</v>
      </c>
      <c r="E27" s="198">
        <v>252</v>
      </c>
      <c r="F27" s="198">
        <v>2502.3021808690401</v>
      </c>
      <c r="G27" s="199">
        <v>0.10100000000000001</v>
      </c>
      <c r="H27" s="199">
        <v>0.14899999999999999</v>
      </c>
      <c r="I27" s="197">
        <v>469.124580912</v>
      </c>
      <c r="J27" s="197">
        <v>490.0006247613</v>
      </c>
      <c r="K27" s="198">
        <v>511.80565256309995</v>
      </c>
      <c r="L27" s="199">
        <v>-0.41099999999999998</v>
      </c>
      <c r="M27" s="199">
        <v>0.11600000000000001</v>
      </c>
    </row>
    <row r="28" spans="2:13" x14ac:dyDescent="0.35">
      <c r="B28" s="200" t="s">
        <v>163</v>
      </c>
      <c r="C28" s="196">
        <v>0</v>
      </c>
      <c r="D28" s="197">
        <v>243</v>
      </c>
      <c r="E28" s="198">
        <v>262</v>
      </c>
      <c r="F28" s="198">
        <v>0</v>
      </c>
      <c r="G28" s="199">
        <v>0</v>
      </c>
      <c r="H28" s="199">
        <v>3.5999999999999997E-2</v>
      </c>
      <c r="I28" s="197">
        <v>421.74219658848699</v>
      </c>
      <c r="J28" s="197">
        <v>498.62200134802202</v>
      </c>
      <c r="K28" s="198">
        <v>414.385478928032</v>
      </c>
      <c r="L28" s="199">
        <v>0</v>
      </c>
      <c r="M28" s="199">
        <v>5.0999999999999997E-2</v>
      </c>
    </row>
    <row r="29" spans="2:13" x14ac:dyDescent="0.35">
      <c r="B29" s="53" t="s">
        <v>26</v>
      </c>
      <c r="C29" s="62">
        <v>3866.8350370030798</v>
      </c>
      <c r="D29" s="63">
        <v>2695</v>
      </c>
      <c r="E29" s="64">
        <v>2806</v>
      </c>
      <c r="F29" s="64">
        <v>2384.4945782566601</v>
      </c>
      <c r="G29" s="65">
        <v>-0.14899999999999999</v>
      </c>
      <c r="H29" s="65">
        <v>0.56399999999999995</v>
      </c>
      <c r="I29" s="63">
        <v>2740.3804314535</v>
      </c>
      <c r="J29" s="63">
        <v>3277.9468954243598</v>
      </c>
      <c r="K29" s="64">
        <v>3629.8709520720204</v>
      </c>
      <c r="L29" s="65">
        <v>0.15</v>
      </c>
      <c r="M29" s="65">
        <v>0.41299999999999998</v>
      </c>
    </row>
    <row r="30" spans="2:13" x14ac:dyDescent="0.35">
      <c r="B30" s="70" t="s">
        <v>28</v>
      </c>
      <c r="C30" s="71">
        <v>8789.4543777454091</v>
      </c>
      <c r="D30" s="71">
        <v>3351</v>
      </c>
      <c r="E30" s="72">
        <v>3582</v>
      </c>
      <c r="F30" s="72">
        <v>10389.29459875933</v>
      </c>
      <c r="G30" s="73">
        <v>5.7000000000000002E-2</v>
      </c>
      <c r="H30" s="73">
        <v>1</v>
      </c>
      <c r="I30" s="71">
        <v>3994.5898712520852</v>
      </c>
      <c r="J30" s="71">
        <v>7811.3681145922619</v>
      </c>
      <c r="K30" s="72">
        <v>11478.192553717192</v>
      </c>
      <c r="L30" s="73">
        <v>3.4000000000000002E-2</v>
      </c>
      <c r="M30" s="74">
        <v>1</v>
      </c>
    </row>
    <row r="31" spans="2:13" x14ac:dyDescent="0.35">
      <c r="B31" s="42" t="s">
        <v>29</v>
      </c>
      <c r="C31" s="75"/>
      <c r="D31" s="75"/>
      <c r="E31" s="75"/>
      <c r="F31" s="76"/>
      <c r="G31" s="77"/>
      <c r="H31" s="77"/>
      <c r="I31" s="75"/>
      <c r="J31" s="75"/>
      <c r="K31" s="75"/>
      <c r="L31" s="77"/>
      <c r="M31" s="78"/>
    </row>
    <row r="32" spans="2:13" x14ac:dyDescent="0.35">
      <c r="B32" s="42" t="s">
        <v>30</v>
      </c>
      <c r="C32" s="49">
        <v>11069.11048016253</v>
      </c>
      <c r="D32" s="49">
        <v>2421.0002352972451</v>
      </c>
      <c r="E32" s="49">
        <v>2217.9996900000001</v>
      </c>
      <c r="F32" s="50">
        <v>8827.1853191303999</v>
      </c>
      <c r="G32" s="79">
        <v>-7.2999999999999995E-2</v>
      </c>
      <c r="H32" s="79">
        <v>1</v>
      </c>
      <c r="I32" s="49">
        <v>3195.1755909534004</v>
      </c>
      <c r="J32" s="49">
        <v>6992.3001326613503</v>
      </c>
      <c r="K32" s="49">
        <v>10963.697296438979</v>
      </c>
      <c r="L32" s="79">
        <v>7.4999999999999997E-2</v>
      </c>
      <c r="M32" s="80">
        <v>1</v>
      </c>
    </row>
    <row r="33" spans="2:13" x14ac:dyDescent="0.35">
      <c r="B33" s="53" t="s">
        <v>31</v>
      </c>
      <c r="C33" s="54">
        <v>277.20400000000001</v>
      </c>
      <c r="D33" s="55">
        <v>260.887</v>
      </c>
      <c r="E33" s="56">
        <v>244.88300000000001</v>
      </c>
      <c r="F33" s="56">
        <v>303.32799999999997</v>
      </c>
      <c r="G33" s="57">
        <v>0.03</v>
      </c>
      <c r="H33" s="57">
        <v>6.9000000000000006E-2</v>
      </c>
      <c r="I33" s="55">
        <v>318.51304754059998</v>
      </c>
      <c r="J33" s="55">
        <v>334.43899925605007</v>
      </c>
      <c r="K33" s="56">
        <v>351.14395485227755</v>
      </c>
      <c r="L33" s="57">
        <v>0.05</v>
      </c>
      <c r="M33" s="57">
        <v>5.2999999999999999E-2</v>
      </c>
    </row>
    <row r="34" spans="2:13" x14ac:dyDescent="0.35">
      <c r="B34" s="53" t="s">
        <v>32</v>
      </c>
      <c r="C34" s="58">
        <v>4639.4884113757398</v>
      </c>
      <c r="D34" s="59">
        <v>386.11323529724496</v>
      </c>
      <c r="E34" s="60">
        <v>524.11668999999995</v>
      </c>
      <c r="F34" s="60">
        <v>7615.2192850599004</v>
      </c>
      <c r="G34" s="61">
        <v>0.18</v>
      </c>
      <c r="H34" s="61">
        <v>0.41899999999999998</v>
      </c>
      <c r="I34" s="59">
        <v>1468.2492505912001</v>
      </c>
      <c r="J34" s="59">
        <v>4720.0874179924995</v>
      </c>
      <c r="K34" s="60">
        <v>8052.2921559678998</v>
      </c>
      <c r="L34" s="61">
        <v>1.9E-2</v>
      </c>
      <c r="M34" s="61">
        <v>0.68300000000000005</v>
      </c>
    </row>
    <row r="35" spans="2:13" x14ac:dyDescent="0.35">
      <c r="B35" s="53" t="s">
        <v>33</v>
      </c>
      <c r="C35" s="58">
        <v>5.9269293666000005</v>
      </c>
      <c r="D35" s="59">
        <v>8</v>
      </c>
      <c r="E35" s="60">
        <v>6</v>
      </c>
      <c r="F35" s="60">
        <v>28.922518957600001</v>
      </c>
      <c r="G35" s="61">
        <v>0.69599999999999995</v>
      </c>
      <c r="H35" s="61">
        <v>2E-3</v>
      </c>
      <c r="I35" s="59">
        <v>11.462453830199999</v>
      </c>
      <c r="J35" s="59">
        <v>11.972533025200001</v>
      </c>
      <c r="K35" s="60">
        <v>12.505310745000001</v>
      </c>
      <c r="L35" s="61">
        <v>-0.24399999999999999</v>
      </c>
      <c r="M35" s="61">
        <v>2E-3</v>
      </c>
    </row>
    <row r="36" spans="2:13" x14ac:dyDescent="0.35">
      <c r="B36" s="53" t="s">
        <v>101</v>
      </c>
      <c r="C36" s="62">
        <v>6146.4911394201899</v>
      </c>
      <c r="D36" s="63">
        <v>1766</v>
      </c>
      <c r="E36" s="64">
        <v>1443</v>
      </c>
      <c r="F36" s="64">
        <v>879.71551511289999</v>
      </c>
      <c r="G36" s="65">
        <v>-0.47699999999999998</v>
      </c>
      <c r="H36" s="65">
        <v>0.50900000000000001</v>
      </c>
      <c r="I36" s="63">
        <v>1396.9508389914001</v>
      </c>
      <c r="J36" s="63">
        <v>1925.8011823876</v>
      </c>
      <c r="K36" s="64">
        <v>2547.7558748738002</v>
      </c>
      <c r="L36" s="65">
        <v>0.42499999999999999</v>
      </c>
      <c r="M36" s="65">
        <v>0.26100000000000001</v>
      </c>
    </row>
    <row r="37" spans="2:13" x14ac:dyDescent="0.35">
      <c r="B37" s="70" t="s">
        <v>34</v>
      </c>
      <c r="C37" s="81">
        <v>11069.11048016253</v>
      </c>
      <c r="D37" s="81">
        <v>2421.0002352972451</v>
      </c>
      <c r="E37" s="82">
        <v>2217.9996900000001</v>
      </c>
      <c r="F37" s="82">
        <v>8827.1853191303999</v>
      </c>
      <c r="G37" s="73">
        <v>-7.2999999999999995E-2</v>
      </c>
      <c r="H37" s="73">
        <v>1</v>
      </c>
      <c r="I37" s="81">
        <v>3195.1755909534004</v>
      </c>
      <c r="J37" s="81">
        <v>6992.3001326613503</v>
      </c>
      <c r="K37" s="82">
        <v>10963.697296438979</v>
      </c>
      <c r="L37" s="73">
        <v>7.4999999999999997E-2</v>
      </c>
      <c r="M37" s="74">
        <v>1</v>
      </c>
    </row>
    <row r="38" spans="2:13" x14ac:dyDescent="0.35">
      <c r="B38" s="83" t="s">
        <v>35</v>
      </c>
      <c r="C38" s="84">
        <v>-2279.6999999999998</v>
      </c>
      <c r="D38" s="84">
        <v>930</v>
      </c>
      <c r="E38" s="85">
        <v>1364</v>
      </c>
      <c r="F38" s="85">
        <v>1562.1</v>
      </c>
      <c r="G38" s="86">
        <v>-1.8819999999999999</v>
      </c>
      <c r="H38" s="86"/>
      <c r="I38" s="84">
        <v>799.4</v>
      </c>
      <c r="J38" s="84">
        <v>819.1</v>
      </c>
      <c r="K38" s="85">
        <v>514.5</v>
      </c>
      <c r="L38" s="86">
        <v>-0.309</v>
      </c>
      <c r="M38" s="87"/>
    </row>
    <row r="39" spans="2:13" x14ac:dyDescent="0.35">
      <c r="B39" s="42"/>
      <c r="C39" s="59"/>
      <c r="D39" s="59"/>
      <c r="E39" s="59"/>
      <c r="F39" s="59"/>
      <c r="G39" s="88"/>
      <c r="H39" s="88"/>
      <c r="I39" s="59"/>
      <c r="J39" s="59"/>
      <c r="K39" s="59"/>
      <c r="L39" s="88"/>
      <c r="M39" s="89"/>
    </row>
    <row r="40" spans="2:13" x14ac:dyDescent="0.35">
      <c r="B40" s="90" t="s">
        <v>36</v>
      </c>
      <c r="C40" s="59"/>
      <c r="D40" s="59"/>
      <c r="E40" s="59"/>
      <c r="F40" s="59"/>
      <c r="G40" s="91"/>
      <c r="H40" s="91"/>
      <c r="I40" s="59"/>
      <c r="J40" s="59"/>
      <c r="K40" s="59"/>
      <c r="L40" s="91"/>
      <c r="M40" s="91"/>
    </row>
    <row r="41" spans="2:13" x14ac:dyDescent="0.35">
      <c r="B41" s="92" t="s">
        <v>37</v>
      </c>
      <c r="C41" s="93">
        <v>2568.2255713808008</v>
      </c>
      <c r="D41" s="93">
        <v>5033.9998691352703</v>
      </c>
      <c r="E41" s="93">
        <v>4220</v>
      </c>
      <c r="F41" s="94">
        <v>-290.88657520179913</v>
      </c>
      <c r="G41" s="51">
        <v>-1.484</v>
      </c>
      <c r="H41" s="51">
        <v>1</v>
      </c>
      <c r="I41" s="93">
        <v>-2844.999298131801</v>
      </c>
      <c r="J41" s="93">
        <v>-4519.9994172485513</v>
      </c>
      <c r="K41" s="95">
        <v>-7614.0001108201759</v>
      </c>
      <c r="L41" s="51">
        <v>1.9690000000000001</v>
      </c>
      <c r="M41" s="52">
        <v>1</v>
      </c>
    </row>
    <row r="42" spans="2:13" x14ac:dyDescent="0.35">
      <c r="B42" s="96" t="s">
        <v>38</v>
      </c>
      <c r="C42" s="59"/>
      <c r="D42" s="59"/>
      <c r="E42" s="59"/>
      <c r="F42" s="97"/>
      <c r="G42" s="51"/>
      <c r="H42" s="51"/>
      <c r="I42" s="59"/>
      <c r="J42" s="59"/>
      <c r="K42" s="59"/>
      <c r="L42" s="51"/>
      <c r="M42" s="52"/>
    </row>
    <row r="43" spans="2:13" x14ac:dyDescent="0.35">
      <c r="B43" s="96" t="s">
        <v>39</v>
      </c>
      <c r="C43" s="49">
        <v>9250</v>
      </c>
      <c r="D43" s="49">
        <v>11105</v>
      </c>
      <c r="E43" s="49">
        <v>11316</v>
      </c>
      <c r="F43" s="50">
        <v>9342</v>
      </c>
      <c r="G43" s="51">
        <v>3.0000000000000001E-3</v>
      </c>
      <c r="H43" s="51">
        <v>1</v>
      </c>
      <c r="I43" s="49">
        <v>8865</v>
      </c>
      <c r="J43" s="49">
        <v>9546</v>
      </c>
      <c r="K43" s="49">
        <v>9506</v>
      </c>
      <c r="L43" s="51">
        <v>6.0000000000000001E-3</v>
      </c>
      <c r="M43" s="52">
        <v>1</v>
      </c>
    </row>
    <row r="44" spans="2:13" ht="19" x14ac:dyDescent="0.35">
      <c r="B44" s="98" t="s">
        <v>40</v>
      </c>
      <c r="C44" s="54">
        <v>9250</v>
      </c>
      <c r="D44" s="55">
        <v>11105</v>
      </c>
      <c r="E44" s="55">
        <v>11316</v>
      </c>
      <c r="F44" s="99">
        <v>9342</v>
      </c>
      <c r="G44" s="57">
        <v>3.0000000000000001E-3</v>
      </c>
      <c r="H44" s="57">
        <v>1</v>
      </c>
      <c r="I44" s="55">
        <v>8865</v>
      </c>
      <c r="J44" s="55">
        <v>9546</v>
      </c>
      <c r="K44" s="56">
        <v>9506</v>
      </c>
      <c r="L44" s="57">
        <v>6.0000000000000001E-3</v>
      </c>
      <c r="M44" s="57">
        <v>1</v>
      </c>
    </row>
    <row r="45" spans="2:13" x14ac:dyDescent="0.35">
      <c r="B45" s="201" t="s">
        <v>53</v>
      </c>
      <c r="C45" s="196"/>
      <c r="D45" s="197"/>
      <c r="E45" s="197"/>
      <c r="F45" s="202"/>
      <c r="G45" s="199"/>
      <c r="H45" s="199"/>
      <c r="I45" s="197"/>
      <c r="J45" s="197"/>
      <c r="K45" s="198"/>
      <c r="L45" s="199"/>
      <c r="M45" s="199"/>
    </row>
    <row r="46" spans="2:13" x14ac:dyDescent="0.35">
      <c r="B46" s="201" t="s">
        <v>103</v>
      </c>
      <c r="C46" s="196">
        <v>9250</v>
      </c>
      <c r="D46" s="197">
        <v>11105</v>
      </c>
      <c r="E46" s="197">
        <v>11316</v>
      </c>
      <c r="F46" s="202">
        <v>9342</v>
      </c>
      <c r="G46" s="199">
        <v>3.0000000000000001E-3</v>
      </c>
      <c r="H46" s="199">
        <v>1</v>
      </c>
      <c r="I46" s="197">
        <v>8865</v>
      </c>
      <c r="J46" s="197">
        <v>9546</v>
      </c>
      <c r="K46" s="198">
        <v>9506</v>
      </c>
      <c r="L46" s="199">
        <v>6.0000000000000001E-3</v>
      </c>
      <c r="M46" s="199">
        <v>1</v>
      </c>
    </row>
    <row r="47" spans="2:13" x14ac:dyDescent="0.35">
      <c r="B47" s="203" t="s">
        <v>161</v>
      </c>
      <c r="C47" s="196">
        <v>9250</v>
      </c>
      <c r="D47" s="197">
        <v>11105</v>
      </c>
      <c r="E47" s="197">
        <v>11316</v>
      </c>
      <c r="F47" s="202">
        <v>9342</v>
      </c>
      <c r="G47" s="199">
        <v>3.0000000000000001E-3</v>
      </c>
      <c r="H47" s="199">
        <v>1</v>
      </c>
      <c r="I47" s="197">
        <v>8865</v>
      </c>
      <c r="J47" s="197">
        <v>9546</v>
      </c>
      <c r="K47" s="198">
        <v>9506</v>
      </c>
      <c r="L47" s="199">
        <v>6.0000000000000001E-3</v>
      </c>
      <c r="M47" s="199">
        <v>1</v>
      </c>
    </row>
    <row r="48" spans="2:13" x14ac:dyDescent="0.35">
      <c r="B48" s="203" t="s">
        <v>162</v>
      </c>
      <c r="C48" s="212">
        <v>0</v>
      </c>
      <c r="D48" s="213">
        <v>0</v>
      </c>
      <c r="E48" s="213">
        <v>0</v>
      </c>
      <c r="F48" s="214">
        <v>2502.3021808690401</v>
      </c>
      <c r="G48" s="215">
        <v>0</v>
      </c>
      <c r="H48" s="215">
        <v>6.7000000000000004E-2</v>
      </c>
      <c r="I48" s="213">
        <v>0</v>
      </c>
      <c r="J48" s="213">
        <v>0</v>
      </c>
      <c r="K48" s="216">
        <v>0</v>
      </c>
      <c r="L48" s="215">
        <v>-1</v>
      </c>
      <c r="M48" s="215">
        <v>6.7000000000000004E-2</v>
      </c>
    </row>
    <row r="49" spans="2:13" x14ac:dyDescent="0.35">
      <c r="B49" s="101" t="s">
        <v>42</v>
      </c>
      <c r="C49" s="81">
        <v>9250</v>
      </c>
      <c r="D49" s="81">
        <v>11105</v>
      </c>
      <c r="E49" s="81">
        <v>11316</v>
      </c>
      <c r="F49" s="102">
        <v>9342</v>
      </c>
      <c r="G49" s="103">
        <v>3.0000000000000001E-3</v>
      </c>
      <c r="H49" s="103">
        <v>1</v>
      </c>
      <c r="I49" s="81">
        <v>8865</v>
      </c>
      <c r="J49" s="81">
        <v>9546</v>
      </c>
      <c r="K49" s="82">
        <v>9506</v>
      </c>
      <c r="L49" s="103">
        <v>6.0000000000000001E-3</v>
      </c>
      <c r="M49" s="104">
        <v>1</v>
      </c>
    </row>
    <row r="50" spans="2:13" x14ac:dyDescent="0.35">
      <c r="B50" s="105" t="s">
        <v>43</v>
      </c>
      <c r="C50" s="75"/>
      <c r="D50" s="75"/>
      <c r="E50" s="75"/>
      <c r="F50" s="76"/>
      <c r="G50" s="106"/>
      <c r="H50" s="106"/>
      <c r="I50" s="75"/>
      <c r="J50" s="75"/>
      <c r="K50" s="75"/>
      <c r="L50" s="106"/>
      <c r="M50" s="107"/>
    </row>
    <row r="51" spans="2:13" x14ac:dyDescent="0.35">
      <c r="B51" s="96" t="s">
        <v>44</v>
      </c>
      <c r="C51" s="49">
        <v>6681.7744286191992</v>
      </c>
      <c r="D51" s="49">
        <v>6071.0001308647297</v>
      </c>
      <c r="E51" s="49">
        <v>7096</v>
      </c>
      <c r="F51" s="50">
        <v>9632.8865752017991</v>
      </c>
      <c r="G51" s="51">
        <v>0.13</v>
      </c>
      <c r="H51" s="51">
        <v>1</v>
      </c>
      <c r="I51" s="49">
        <v>11709.999298131801</v>
      </c>
      <c r="J51" s="49">
        <v>14065.999417248551</v>
      </c>
      <c r="K51" s="49">
        <v>17120.000110820176</v>
      </c>
      <c r="L51" s="51">
        <v>0.21099999999999999</v>
      </c>
      <c r="M51" s="52">
        <v>1</v>
      </c>
    </row>
    <row r="52" spans="2:13" x14ac:dyDescent="0.35">
      <c r="B52" s="98" t="s">
        <v>31</v>
      </c>
      <c r="C52" s="54">
        <v>277.20400000000001</v>
      </c>
      <c r="D52" s="55">
        <v>237.58699999999999</v>
      </c>
      <c r="E52" s="55">
        <v>288.90100000000001</v>
      </c>
      <c r="F52" s="99">
        <v>295.66729014190003</v>
      </c>
      <c r="G52" s="57">
        <v>2.1999999999999999E-2</v>
      </c>
      <c r="H52" s="57">
        <v>3.7999999999999999E-2</v>
      </c>
      <c r="I52" s="55">
        <v>318.51304754059998</v>
      </c>
      <c r="J52" s="55">
        <v>334.43899925605007</v>
      </c>
      <c r="K52" s="56">
        <v>351.14395485227755</v>
      </c>
      <c r="L52" s="57">
        <v>5.8999999999999997E-2</v>
      </c>
      <c r="M52" s="57">
        <v>2.5999999999999999E-2</v>
      </c>
    </row>
    <row r="53" spans="2:13" x14ac:dyDescent="0.35">
      <c r="B53" s="98" t="s">
        <v>32</v>
      </c>
      <c r="C53" s="58">
        <v>4406.5704286191994</v>
      </c>
      <c r="D53" s="59">
        <v>4071.4131308647302</v>
      </c>
      <c r="E53" s="59">
        <v>4863.0990000000002</v>
      </c>
      <c r="F53" s="97">
        <v>7615.2192850598994</v>
      </c>
      <c r="G53" s="61">
        <v>0.2</v>
      </c>
      <c r="H53" s="61">
        <v>0.70099999999999996</v>
      </c>
      <c r="I53" s="59">
        <v>9803.4862505912006</v>
      </c>
      <c r="J53" s="59">
        <v>11373.560417992501</v>
      </c>
      <c r="K53" s="60">
        <v>13698.8561559679</v>
      </c>
      <c r="L53" s="61">
        <v>0.216</v>
      </c>
      <c r="M53" s="61">
        <v>0.80900000000000005</v>
      </c>
    </row>
    <row r="54" spans="2:13" x14ac:dyDescent="0.35">
      <c r="B54" s="98" t="s">
        <v>105</v>
      </c>
      <c r="C54" s="62">
        <v>1998</v>
      </c>
      <c r="D54" s="63">
        <v>1762</v>
      </c>
      <c r="E54" s="63">
        <v>1944</v>
      </c>
      <c r="F54" s="100">
        <v>1722</v>
      </c>
      <c r="G54" s="65">
        <v>-4.8000000000000001E-2</v>
      </c>
      <c r="H54" s="65">
        <v>0.26</v>
      </c>
      <c r="I54" s="63">
        <v>1588</v>
      </c>
      <c r="J54" s="63">
        <v>2358</v>
      </c>
      <c r="K54" s="64">
        <v>3070</v>
      </c>
      <c r="L54" s="65">
        <v>0.21299999999999999</v>
      </c>
      <c r="M54" s="65">
        <v>0.16500000000000001</v>
      </c>
    </row>
    <row r="55" spans="2:13" x14ac:dyDescent="0.35">
      <c r="B55" s="101" t="s">
        <v>45</v>
      </c>
      <c r="C55" s="81">
        <v>6681.7744286191992</v>
      </c>
      <c r="D55" s="81">
        <v>6071.0001308647297</v>
      </c>
      <c r="E55" s="81">
        <v>7096</v>
      </c>
      <c r="F55" s="102">
        <v>9632.8865752017991</v>
      </c>
      <c r="G55" s="103">
        <v>0.13</v>
      </c>
      <c r="H55" s="103">
        <v>1</v>
      </c>
      <c r="I55" s="81">
        <v>11709.999298131801</v>
      </c>
      <c r="J55" s="81">
        <v>14065.999417248551</v>
      </c>
      <c r="K55" s="82">
        <v>17120.000110820176</v>
      </c>
      <c r="L55" s="103">
        <v>0.21099999999999999</v>
      </c>
      <c r="M55" s="104">
        <v>1</v>
      </c>
    </row>
    <row r="56" spans="2:13" ht="19" x14ac:dyDescent="0.35">
      <c r="B56" s="96" t="s">
        <v>46</v>
      </c>
      <c r="C56" s="49">
        <v>39</v>
      </c>
      <c r="D56" s="49">
        <v>858</v>
      </c>
      <c r="E56" s="49">
        <v>316</v>
      </c>
      <c r="F56" s="50">
        <v>-164</v>
      </c>
      <c r="G56" s="51">
        <v>-2.6139999999999999</v>
      </c>
      <c r="H56" s="51">
        <v>1</v>
      </c>
      <c r="I56" s="49">
        <v>795</v>
      </c>
      <c r="J56" s="49">
        <v>1123</v>
      </c>
      <c r="K56" s="108">
        <v>1620</v>
      </c>
      <c r="L56" s="51">
        <v>-3.1459999999999999</v>
      </c>
      <c r="M56" s="52">
        <v>1</v>
      </c>
    </row>
    <row r="57" spans="2:13" ht="19" x14ac:dyDescent="0.35">
      <c r="B57" s="98" t="s">
        <v>47</v>
      </c>
      <c r="C57" s="54">
        <v>-5</v>
      </c>
      <c r="D57" s="55">
        <v>0</v>
      </c>
      <c r="E57" s="55">
        <v>-1</v>
      </c>
      <c r="F57" s="99">
        <v>-11</v>
      </c>
      <c r="G57" s="57">
        <v>0.30099999999999999</v>
      </c>
      <c r="H57" s="57">
        <v>-1.6E-2</v>
      </c>
      <c r="I57" s="55">
        <v>0</v>
      </c>
      <c r="J57" s="55">
        <v>0</v>
      </c>
      <c r="K57" s="55">
        <v>0</v>
      </c>
      <c r="L57" s="57">
        <v>-1</v>
      </c>
      <c r="M57" s="57">
        <v>1.7000000000000001E-2</v>
      </c>
    </row>
    <row r="58" spans="2:13" ht="19" x14ac:dyDescent="0.35">
      <c r="B58" s="98" t="s">
        <v>49</v>
      </c>
      <c r="C58" s="58">
        <v>0</v>
      </c>
      <c r="D58" s="59">
        <v>0</v>
      </c>
      <c r="E58" s="59">
        <v>0</v>
      </c>
      <c r="F58" s="97">
        <v>0</v>
      </c>
      <c r="G58" s="61">
        <v>0</v>
      </c>
      <c r="H58" s="61">
        <v>0</v>
      </c>
      <c r="I58" s="59">
        <v>8</v>
      </c>
      <c r="J58" s="59">
        <v>8</v>
      </c>
      <c r="K58" s="59">
        <v>8</v>
      </c>
      <c r="L58" s="61">
        <v>0</v>
      </c>
      <c r="M58" s="61">
        <v>6.0000000000000001E-3</v>
      </c>
    </row>
    <row r="59" spans="2:13" x14ac:dyDescent="0.35">
      <c r="B59" s="98" t="s">
        <v>106</v>
      </c>
      <c r="C59" s="62">
        <v>44</v>
      </c>
      <c r="D59" s="63">
        <v>858</v>
      </c>
      <c r="E59" s="63">
        <v>317</v>
      </c>
      <c r="F59" s="100">
        <v>-153</v>
      </c>
      <c r="G59" s="65">
        <v>-2.5150000000000001</v>
      </c>
      <c r="H59" s="65">
        <v>1.016</v>
      </c>
      <c r="I59" s="63">
        <v>787</v>
      </c>
      <c r="J59" s="63">
        <v>1115</v>
      </c>
      <c r="K59" s="63">
        <v>1612</v>
      </c>
      <c r="L59" s="65">
        <v>-3.1920000000000002</v>
      </c>
      <c r="M59" s="65">
        <v>0.97799999999999998</v>
      </c>
    </row>
    <row r="60" spans="2:13" ht="19" x14ac:dyDescent="0.35">
      <c r="B60" s="96" t="s">
        <v>107</v>
      </c>
      <c r="C60" s="49">
        <v>-1710</v>
      </c>
      <c r="D60" s="49">
        <v>-949</v>
      </c>
      <c r="E60" s="49">
        <v>-4921</v>
      </c>
      <c r="F60" s="50">
        <v>8677</v>
      </c>
      <c r="G60" s="51">
        <v>-2.718</v>
      </c>
      <c r="H60" s="51">
        <v>1</v>
      </c>
      <c r="I60" s="49">
        <v>-1134</v>
      </c>
      <c r="J60" s="49">
        <v>11013</v>
      </c>
      <c r="K60" s="108">
        <v>10117</v>
      </c>
      <c r="L60" s="51">
        <v>5.2999999999999999E-2</v>
      </c>
      <c r="M60" s="52">
        <v>1</v>
      </c>
    </row>
    <row r="61" spans="2:13" x14ac:dyDescent="0.35">
      <c r="B61" s="98" t="s">
        <v>109</v>
      </c>
      <c r="C61" s="54">
        <v>-1710</v>
      </c>
      <c r="D61" s="55">
        <v>-944</v>
      </c>
      <c r="E61" s="55">
        <v>-4917</v>
      </c>
      <c r="F61" s="99">
        <v>8677</v>
      </c>
      <c r="G61" s="57">
        <v>-2.718</v>
      </c>
      <c r="H61" s="57">
        <v>0.998</v>
      </c>
      <c r="I61" s="55">
        <v>-1134</v>
      </c>
      <c r="J61" s="55">
        <v>11013</v>
      </c>
      <c r="K61" s="55">
        <v>10117</v>
      </c>
      <c r="L61" s="57">
        <v>5.2999999999999999E-2</v>
      </c>
      <c r="M61" s="57">
        <v>1</v>
      </c>
    </row>
    <row r="62" spans="2:13" x14ac:dyDescent="0.35">
      <c r="B62" s="204" t="s">
        <v>110</v>
      </c>
      <c r="C62" s="62">
        <v>0</v>
      </c>
      <c r="D62" s="63">
        <v>-5</v>
      </c>
      <c r="E62" s="63">
        <v>-4</v>
      </c>
      <c r="F62" s="100">
        <v>0</v>
      </c>
      <c r="G62" s="65">
        <v>0</v>
      </c>
      <c r="H62" s="65">
        <v>2E-3</v>
      </c>
      <c r="I62" s="63">
        <v>0</v>
      </c>
      <c r="J62" s="63">
        <v>0</v>
      </c>
      <c r="K62" s="63">
        <v>0</v>
      </c>
      <c r="L62" s="65">
        <v>0</v>
      </c>
      <c r="M62" s="65">
        <v>0</v>
      </c>
    </row>
    <row r="63" spans="2:13" ht="19" x14ac:dyDescent="0.35">
      <c r="B63" s="109" t="s">
        <v>50</v>
      </c>
      <c r="C63" s="110">
        <v>897.22557138080083</v>
      </c>
      <c r="D63" s="110">
        <v>4942.9998691352703</v>
      </c>
      <c r="E63" s="110">
        <v>-385</v>
      </c>
      <c r="F63" s="111">
        <v>8222.1134247982009</v>
      </c>
      <c r="G63" s="112">
        <v>1.093</v>
      </c>
      <c r="H63" s="112">
        <v>0.72</v>
      </c>
      <c r="I63" s="110">
        <v>-3183.999298131801</v>
      </c>
      <c r="J63" s="110">
        <v>7616.0005827514487</v>
      </c>
      <c r="K63" s="113">
        <v>4122.9998891798241</v>
      </c>
      <c r="L63" s="112">
        <v>-0.20599999999999999</v>
      </c>
      <c r="M63" s="114">
        <v>0.35</v>
      </c>
    </row>
    <row r="64" spans="2:13" x14ac:dyDescent="0.35">
      <c r="B64" s="42"/>
      <c r="C64" s="59"/>
      <c r="D64" s="59"/>
      <c r="E64" s="59"/>
      <c r="F64" s="59"/>
      <c r="G64" s="115"/>
      <c r="H64" s="115"/>
      <c r="I64" s="59"/>
      <c r="J64" s="59"/>
      <c r="K64" s="59"/>
      <c r="L64" s="115"/>
      <c r="M64" s="115"/>
    </row>
    <row r="65" spans="2:13" x14ac:dyDescent="0.35">
      <c r="B65" s="66" t="s">
        <v>51</v>
      </c>
      <c r="C65" s="59"/>
      <c r="D65" s="59"/>
      <c r="E65" s="59"/>
      <c r="F65" s="59"/>
      <c r="G65" s="116"/>
      <c r="H65" s="116"/>
      <c r="I65" s="59"/>
      <c r="J65" s="59"/>
      <c r="K65" s="59"/>
      <c r="L65" s="116"/>
      <c r="M65" s="116"/>
    </row>
    <row r="66" spans="2:13" x14ac:dyDescent="0.35">
      <c r="B66" s="117" t="s">
        <v>52</v>
      </c>
      <c r="C66" s="55">
        <v>21.020974116800001</v>
      </c>
      <c r="D66" s="55">
        <v>3</v>
      </c>
      <c r="E66" s="55">
        <v>2</v>
      </c>
      <c r="F66" s="99">
        <v>32.952403971999999</v>
      </c>
      <c r="G66" s="57">
        <v>0.16200000000000001</v>
      </c>
      <c r="H66" s="57">
        <v>1E-3</v>
      </c>
      <c r="I66" s="55">
        <v>31.033468028800002</v>
      </c>
      <c r="J66" s="55">
        <v>21.515510003599999</v>
      </c>
      <c r="K66" s="55">
        <v>11.574002846100001</v>
      </c>
      <c r="L66" s="57">
        <v>-0.29399999999999998</v>
      </c>
      <c r="M66" s="118">
        <v>1E-3</v>
      </c>
    </row>
    <row r="67" spans="2:13" x14ac:dyDescent="0.35">
      <c r="B67" s="119" t="s">
        <v>53</v>
      </c>
      <c r="C67" s="59"/>
      <c r="D67" s="59"/>
      <c r="E67" s="59"/>
      <c r="F67" s="97"/>
      <c r="G67" s="61"/>
      <c r="H67" s="61"/>
      <c r="I67" s="59"/>
      <c r="J67" s="59"/>
      <c r="K67" s="59"/>
      <c r="L67" s="61"/>
      <c r="M67" s="120"/>
    </row>
    <row r="68" spans="2:13" x14ac:dyDescent="0.35">
      <c r="B68" s="119" t="s">
        <v>54</v>
      </c>
      <c r="C68" s="121">
        <v>-5</v>
      </c>
      <c r="D68" s="122">
        <v>0</v>
      </c>
      <c r="E68" s="122">
        <v>-1</v>
      </c>
      <c r="F68" s="123">
        <v>-11</v>
      </c>
      <c r="G68" s="124">
        <v>0.30099999999999999</v>
      </c>
      <c r="H68" s="124">
        <v>0</v>
      </c>
      <c r="I68" s="122">
        <v>0</v>
      </c>
      <c r="J68" s="122">
        <v>0</v>
      </c>
      <c r="K68" s="122">
        <v>0</v>
      </c>
      <c r="L68" s="124">
        <v>-1</v>
      </c>
      <c r="M68" s="124">
        <v>0</v>
      </c>
    </row>
    <row r="69" spans="2:13" x14ac:dyDescent="0.35">
      <c r="B69" s="53" t="s">
        <v>112</v>
      </c>
      <c r="C69" s="59">
        <v>0</v>
      </c>
      <c r="D69" s="59">
        <v>60</v>
      </c>
      <c r="E69" s="59">
        <v>46</v>
      </c>
      <c r="F69" s="97">
        <v>1947.9141274839901</v>
      </c>
      <c r="G69" s="61">
        <v>0</v>
      </c>
      <c r="H69" s="61">
        <v>1.9E-2</v>
      </c>
      <c r="I69" s="59">
        <v>0</v>
      </c>
      <c r="J69" s="59">
        <v>0</v>
      </c>
      <c r="K69" s="59">
        <v>0</v>
      </c>
      <c r="L69" s="61">
        <v>-1</v>
      </c>
      <c r="M69" s="120">
        <v>1.7999999999999999E-2</v>
      </c>
    </row>
    <row r="70" spans="2:13" x14ac:dyDescent="0.35">
      <c r="B70" s="53" t="s">
        <v>55</v>
      </c>
      <c r="C70" s="59">
        <v>22365.428177066693</v>
      </c>
      <c r="D70" s="59">
        <v>14894</v>
      </c>
      <c r="E70" s="59">
        <v>11853</v>
      </c>
      <c r="F70" s="97">
        <v>14373.544976555509</v>
      </c>
      <c r="G70" s="61">
        <v>-0.13700000000000001</v>
      </c>
      <c r="H70" s="61">
        <v>0.622</v>
      </c>
      <c r="I70" s="59">
        <v>13587.77414547672</v>
      </c>
      <c r="J70" s="59">
        <v>17214.200451380231</v>
      </c>
      <c r="K70" s="59">
        <v>21496.758581081671</v>
      </c>
      <c r="L70" s="61">
        <v>0.14399999999999999</v>
      </c>
      <c r="M70" s="120">
        <v>0.53100000000000003</v>
      </c>
    </row>
    <row r="71" spans="2:13" x14ac:dyDescent="0.35">
      <c r="B71" s="53" t="s">
        <v>56</v>
      </c>
      <c r="C71" s="59">
        <v>6200.851396</v>
      </c>
      <c r="D71" s="59">
        <v>9234</v>
      </c>
      <c r="E71" s="59">
        <v>8849</v>
      </c>
      <c r="F71" s="97">
        <v>11258.7556617339</v>
      </c>
      <c r="G71" s="61">
        <v>0.22</v>
      </c>
      <c r="H71" s="61">
        <v>0.35799999999999998</v>
      </c>
      <c r="I71" s="59">
        <v>9255.7644852537705</v>
      </c>
      <c r="J71" s="59">
        <v>16870.605164711898</v>
      </c>
      <c r="K71" s="59">
        <v>20993.514824883598</v>
      </c>
      <c r="L71" s="61">
        <v>0.23100000000000001</v>
      </c>
      <c r="M71" s="120">
        <v>0.45</v>
      </c>
    </row>
    <row r="72" spans="2:13" x14ac:dyDescent="0.35">
      <c r="B72" s="70" t="s">
        <v>57</v>
      </c>
      <c r="C72" s="81">
        <v>28587.300547183491</v>
      </c>
      <c r="D72" s="81">
        <v>24191</v>
      </c>
      <c r="E72" s="81">
        <v>20750</v>
      </c>
      <c r="F72" s="102">
        <v>27613.1671697454</v>
      </c>
      <c r="G72" s="103">
        <v>-1.0999999999999999E-2</v>
      </c>
      <c r="H72" s="103">
        <v>1</v>
      </c>
      <c r="I72" s="81">
        <v>22874.57209875929</v>
      </c>
      <c r="J72" s="81">
        <v>34106.321126095732</v>
      </c>
      <c r="K72" s="81">
        <v>42501.847408811373</v>
      </c>
      <c r="L72" s="103">
        <v>0.155</v>
      </c>
      <c r="M72" s="104">
        <v>1</v>
      </c>
    </row>
    <row r="73" spans="2:13" x14ac:dyDescent="0.35">
      <c r="B73" s="53" t="s">
        <v>58</v>
      </c>
      <c r="C73" s="59">
        <v>-15.822946501124699</v>
      </c>
      <c r="D73" s="59">
        <v>2876</v>
      </c>
      <c r="E73" s="59">
        <v>4240</v>
      </c>
      <c r="F73" s="97">
        <v>2666.1384092788703</v>
      </c>
      <c r="G73" s="61">
        <v>-6.5229999999999997</v>
      </c>
      <c r="H73" s="61">
        <v>0.105</v>
      </c>
      <c r="I73" s="59">
        <v>6392.7913440873208</v>
      </c>
      <c r="J73" s="59">
        <v>8291.4881913949903</v>
      </c>
      <c r="K73" s="59">
        <v>10625.9190434639</v>
      </c>
      <c r="L73" s="61">
        <v>0.58499999999999996</v>
      </c>
      <c r="M73" s="120">
        <v>0.217</v>
      </c>
    </row>
    <row r="74" spans="2:13" x14ac:dyDescent="0.35">
      <c r="B74" s="125" t="s">
        <v>121</v>
      </c>
      <c r="C74" s="59">
        <v>28077.280211859998</v>
      </c>
      <c r="D74" s="59">
        <v>20086</v>
      </c>
      <c r="E74" s="59">
        <v>15199</v>
      </c>
      <c r="F74" s="97">
        <v>23598.410607727059</v>
      </c>
      <c r="G74" s="61">
        <v>-5.6000000000000001E-2</v>
      </c>
      <c r="H74" s="61">
        <v>0.85</v>
      </c>
      <c r="I74" s="59">
        <v>12689.526259071908</v>
      </c>
      <c r="J74" s="59">
        <v>22803.554797612091</v>
      </c>
      <c r="K74" s="59">
        <v>28866.256098693848</v>
      </c>
      <c r="L74" s="61">
        <v>6.9000000000000006E-2</v>
      </c>
      <c r="M74" s="120">
        <v>0.68899999999999995</v>
      </c>
    </row>
    <row r="75" spans="2:13" x14ac:dyDescent="0.35">
      <c r="B75" s="125" t="s">
        <v>59</v>
      </c>
      <c r="C75" s="59">
        <v>525.84328182456306</v>
      </c>
      <c r="D75" s="59">
        <v>1120</v>
      </c>
      <c r="E75" s="59">
        <v>1044</v>
      </c>
      <c r="F75" s="97">
        <v>679.98939218691703</v>
      </c>
      <c r="G75" s="61">
        <v>8.8999999999999996E-2</v>
      </c>
      <c r="H75" s="61">
        <v>3.5000000000000003E-2</v>
      </c>
      <c r="I75" s="59">
        <v>3792.2544955964099</v>
      </c>
      <c r="J75" s="59">
        <v>3011.2781370924304</v>
      </c>
      <c r="K75" s="59">
        <v>3009.6722662925099</v>
      </c>
      <c r="L75" s="61">
        <v>0.64200000000000002</v>
      </c>
      <c r="M75" s="120">
        <v>8.6999999999999994E-2</v>
      </c>
    </row>
    <row r="76" spans="2:13" x14ac:dyDescent="0.35">
      <c r="B76" s="126" t="s">
        <v>118</v>
      </c>
      <c r="C76" s="59">
        <v>0</v>
      </c>
      <c r="D76" s="59">
        <v>96</v>
      </c>
      <c r="E76" s="59">
        <v>233</v>
      </c>
      <c r="F76" s="97">
        <v>0</v>
      </c>
      <c r="G76" s="61">
        <v>0</v>
      </c>
      <c r="H76" s="61">
        <v>4.0000000000000001E-3</v>
      </c>
      <c r="I76" s="59">
        <v>0</v>
      </c>
      <c r="J76" s="59">
        <v>0</v>
      </c>
      <c r="K76" s="59">
        <v>0</v>
      </c>
      <c r="L76" s="61">
        <v>0</v>
      </c>
      <c r="M76" s="120">
        <v>0</v>
      </c>
    </row>
    <row r="77" spans="2:13" x14ac:dyDescent="0.35">
      <c r="B77" s="53" t="s">
        <v>60</v>
      </c>
      <c r="C77" s="59">
        <v>0</v>
      </c>
      <c r="D77" s="59">
        <v>13</v>
      </c>
      <c r="E77" s="59">
        <v>34</v>
      </c>
      <c r="F77" s="97">
        <v>668.62840444200003</v>
      </c>
      <c r="G77" s="61">
        <v>0</v>
      </c>
      <c r="H77" s="61">
        <v>7.0000000000000001E-3</v>
      </c>
      <c r="I77" s="59">
        <v>0</v>
      </c>
      <c r="J77" s="59">
        <v>0</v>
      </c>
      <c r="K77" s="59">
        <v>0</v>
      </c>
      <c r="L77" s="61">
        <v>-1</v>
      </c>
      <c r="M77" s="120">
        <v>6.0000000000000001E-3</v>
      </c>
    </row>
    <row r="78" spans="2:13" x14ac:dyDescent="0.35">
      <c r="B78" s="70" t="s">
        <v>62</v>
      </c>
      <c r="C78" s="81">
        <v>28587.300547183437</v>
      </c>
      <c r="D78" s="81">
        <v>24191</v>
      </c>
      <c r="E78" s="81">
        <v>20750</v>
      </c>
      <c r="F78" s="102">
        <v>27613.166813634842</v>
      </c>
      <c r="G78" s="103">
        <v>-1.0999999999999999E-2</v>
      </c>
      <c r="H78" s="103">
        <v>1</v>
      </c>
      <c r="I78" s="81">
        <v>22874.572098755641</v>
      </c>
      <c r="J78" s="81">
        <v>34106.321126099509</v>
      </c>
      <c r="K78" s="81">
        <v>42501.84740845026</v>
      </c>
      <c r="L78" s="103">
        <v>0.155</v>
      </c>
      <c r="M78" s="104">
        <v>1</v>
      </c>
    </row>
    <row r="79" spans="2:13" x14ac:dyDescent="0.35">
      <c r="B79" s="127"/>
      <c r="C79" s="128"/>
      <c r="D79" s="128"/>
      <c r="E79" s="129"/>
      <c r="F79" s="129"/>
      <c r="G79" s="129"/>
      <c r="H79" s="129"/>
      <c r="I79" s="129"/>
      <c r="J79" s="129"/>
      <c r="K79" s="130"/>
      <c r="L79" s="130"/>
      <c r="M79" s="130"/>
    </row>
  </sheetData>
  <mergeCells count="6">
    <mergeCell ref="B2:M2"/>
    <mergeCell ref="G4:H4"/>
    <mergeCell ref="L4:M4"/>
    <mergeCell ref="B18:M18"/>
    <mergeCell ref="G20:H20"/>
    <mergeCell ref="L20:M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K8"/>
  <sheetViews>
    <sheetView showGridLines="0" workbookViewId="0">
      <selection activeCell="J1" sqref="J1"/>
    </sheetView>
  </sheetViews>
  <sheetFormatPr defaultRowHeight="14.5" x14ac:dyDescent="0.35"/>
  <cols>
    <col min="1" max="1" width="2.7265625" customWidth="1"/>
    <col min="2" max="4" width="17.7265625" customWidth="1"/>
    <col min="8" max="8" width="10" customWidth="1"/>
  </cols>
  <sheetData>
    <row r="1" spans="2:11" x14ac:dyDescent="0.35">
      <c r="B1" s="131" t="s">
        <v>63</v>
      </c>
    </row>
    <row r="2" spans="2:11" x14ac:dyDescent="0.35">
      <c r="B2" s="288" t="s">
        <v>164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21" x14ac:dyDescent="0.35">
      <c r="B5" s="224" t="s">
        <v>165</v>
      </c>
      <c r="C5" s="225" t="s">
        <v>155</v>
      </c>
      <c r="D5" s="313" t="s">
        <v>204</v>
      </c>
      <c r="E5" s="248" t="s">
        <v>283</v>
      </c>
      <c r="F5" s="248" t="s">
        <v>283</v>
      </c>
      <c r="G5" s="248" t="s">
        <v>283</v>
      </c>
      <c r="H5" s="249">
        <v>0.1</v>
      </c>
      <c r="I5" s="249">
        <v>0.4</v>
      </c>
      <c r="J5" s="249">
        <v>0.8</v>
      </c>
      <c r="K5" s="250" t="s">
        <v>274</v>
      </c>
    </row>
    <row r="6" spans="2:11" ht="73.5" x14ac:dyDescent="0.35">
      <c r="B6" s="228" t="s">
        <v>294</v>
      </c>
      <c r="C6" s="229" t="s">
        <v>295</v>
      </c>
      <c r="D6" s="315"/>
      <c r="E6" s="251" t="s">
        <v>296</v>
      </c>
      <c r="F6" s="251" t="s">
        <v>297</v>
      </c>
      <c r="G6" s="251" t="s">
        <v>298</v>
      </c>
      <c r="H6" s="251" t="s">
        <v>299</v>
      </c>
      <c r="I6" s="251" t="s">
        <v>300</v>
      </c>
      <c r="J6" s="251" t="s">
        <v>301</v>
      </c>
      <c r="K6" s="252" t="s">
        <v>302</v>
      </c>
    </row>
    <row r="7" spans="2:11" x14ac:dyDescent="0.35">
      <c r="B7" s="236" t="s">
        <v>303</v>
      </c>
      <c r="C7" s="223"/>
      <c r="D7" s="223"/>
      <c r="E7" s="223"/>
      <c r="F7" s="223"/>
      <c r="G7" s="223"/>
      <c r="H7" s="223"/>
      <c r="I7" s="223"/>
      <c r="J7" s="223"/>
      <c r="K7" s="223"/>
    </row>
    <row r="8" spans="2:11" x14ac:dyDescent="0.35">
      <c r="B8" s="236" t="s">
        <v>304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166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167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225</v>
      </c>
      <c r="D7" s="163">
        <v>225</v>
      </c>
      <c r="E7" s="164">
        <v>172</v>
      </c>
      <c r="F7" s="165">
        <v>244.88300000000012</v>
      </c>
      <c r="G7" s="166">
        <v>1.4237383720930239</v>
      </c>
      <c r="H7" s="164">
        <v>225</v>
      </c>
      <c r="I7" s="165">
        <v>303.3279999999998</v>
      </c>
      <c r="J7" s="166">
        <v>1.3481244444444436</v>
      </c>
      <c r="K7" s="164">
        <v>225</v>
      </c>
      <c r="L7" s="165">
        <v>318.51308249999977</v>
      </c>
      <c r="M7" s="166">
        <v>1.4156136999999989</v>
      </c>
      <c r="N7" s="164">
        <v>225</v>
      </c>
      <c r="O7" s="165">
        <v>334.43873662499999</v>
      </c>
      <c r="P7" s="166">
        <v>1.4863943849999999</v>
      </c>
      <c r="Q7" s="164">
        <v>225</v>
      </c>
      <c r="R7" s="165">
        <v>351.14400000000029</v>
      </c>
      <c r="S7" s="165">
        <v>1.5606400000000014</v>
      </c>
      <c r="T7" s="167">
        <v>0</v>
      </c>
      <c r="U7" s="167">
        <v>0.99999999999999989</v>
      </c>
    </row>
    <row r="8" spans="2:21" x14ac:dyDescent="0.35">
      <c r="B8" s="168" t="s">
        <v>88</v>
      </c>
      <c r="C8" s="169">
        <v>0</v>
      </c>
      <c r="D8" s="169">
        <v>0</v>
      </c>
      <c r="E8" s="170">
        <v>3</v>
      </c>
      <c r="F8" s="171">
        <v>1.0792624219781202</v>
      </c>
      <c r="G8" s="172">
        <v>0.35975414065937339</v>
      </c>
      <c r="H8" s="170">
        <v>0</v>
      </c>
      <c r="I8" s="171">
        <v>0</v>
      </c>
      <c r="J8" s="172">
        <v>0</v>
      </c>
      <c r="K8" s="170">
        <v>0</v>
      </c>
      <c r="L8" s="171">
        <v>0</v>
      </c>
      <c r="M8" s="172">
        <v>0</v>
      </c>
      <c r="N8" s="170">
        <v>0</v>
      </c>
      <c r="O8" s="171">
        <v>0</v>
      </c>
      <c r="P8" s="172">
        <v>0</v>
      </c>
      <c r="Q8" s="173">
        <v>0</v>
      </c>
      <c r="R8" s="171">
        <v>0</v>
      </c>
      <c r="S8" s="171">
        <v>0</v>
      </c>
      <c r="T8" s="174">
        <v>0</v>
      </c>
      <c r="U8" s="175">
        <v>0</v>
      </c>
    </row>
    <row r="9" spans="2:21" x14ac:dyDescent="0.35">
      <c r="B9" s="168" t="s">
        <v>89</v>
      </c>
      <c r="C9" s="176">
        <v>58</v>
      </c>
      <c r="D9" s="176">
        <v>58</v>
      </c>
      <c r="E9" s="177">
        <v>57</v>
      </c>
      <c r="F9" s="178">
        <v>39.332267169287903</v>
      </c>
      <c r="G9" s="179">
        <v>0.69003977489978774</v>
      </c>
      <c r="H9" s="177">
        <v>58</v>
      </c>
      <c r="I9" s="178">
        <v>31.096220086801402</v>
      </c>
      <c r="J9" s="179">
        <v>0.5361417256345069</v>
      </c>
      <c r="K9" s="177">
        <v>58</v>
      </c>
      <c r="L9" s="178">
        <v>32.655827244760104</v>
      </c>
      <c r="M9" s="179">
        <v>0.56303150422000181</v>
      </c>
      <c r="N9" s="177">
        <v>58</v>
      </c>
      <c r="O9" s="178">
        <v>34.288618606998099</v>
      </c>
      <c r="P9" s="179">
        <v>0.59118307943100168</v>
      </c>
      <c r="Q9" s="180">
        <v>58</v>
      </c>
      <c r="R9" s="178">
        <v>35.989487216551304</v>
      </c>
      <c r="S9" s="178">
        <v>0.62050840028536736</v>
      </c>
      <c r="T9" s="181">
        <v>0</v>
      </c>
      <c r="U9" s="182">
        <v>0.25777777777777777</v>
      </c>
    </row>
    <row r="10" spans="2:21" x14ac:dyDescent="0.35">
      <c r="B10" s="168" t="s">
        <v>90</v>
      </c>
      <c r="C10" s="176">
        <v>46</v>
      </c>
      <c r="D10" s="176">
        <v>46</v>
      </c>
      <c r="E10" s="177">
        <v>37</v>
      </c>
      <c r="F10" s="178">
        <v>40.144179306024697</v>
      </c>
      <c r="G10" s="179">
        <v>1.0849778190817485</v>
      </c>
      <c r="H10" s="177">
        <v>46</v>
      </c>
      <c r="I10" s="178">
        <v>42.124719063199805</v>
      </c>
      <c r="J10" s="179">
        <v>0.91575476224347407</v>
      </c>
      <c r="K10" s="177">
        <v>46</v>
      </c>
      <c r="L10" s="178">
        <v>44.234852291439999</v>
      </c>
      <c r="M10" s="179">
        <v>0.96162722372695653</v>
      </c>
      <c r="N10" s="177">
        <v>46</v>
      </c>
      <c r="O10" s="178">
        <v>46.446594906011995</v>
      </c>
      <c r="P10" s="179">
        <v>1.0097085849133043</v>
      </c>
      <c r="Q10" s="180">
        <v>46</v>
      </c>
      <c r="R10" s="178">
        <v>48.768590059265499</v>
      </c>
      <c r="S10" s="178">
        <v>1.0601867404188152</v>
      </c>
      <c r="T10" s="181">
        <v>0</v>
      </c>
      <c r="U10" s="182">
        <v>0.20444444444444446</v>
      </c>
    </row>
    <row r="11" spans="2:21" x14ac:dyDescent="0.35">
      <c r="B11" s="168" t="s">
        <v>91</v>
      </c>
      <c r="C11" s="176">
        <v>102</v>
      </c>
      <c r="D11" s="176">
        <v>102</v>
      </c>
      <c r="E11" s="177">
        <v>66</v>
      </c>
      <c r="F11" s="178">
        <v>127.644421432247</v>
      </c>
      <c r="G11" s="179">
        <v>1.9340063853370757</v>
      </c>
      <c r="H11" s="177">
        <v>102</v>
      </c>
      <c r="I11" s="178">
        <v>165.173695255117</v>
      </c>
      <c r="J11" s="179">
        <v>1.6193499534815392</v>
      </c>
      <c r="K11" s="177">
        <v>102</v>
      </c>
      <c r="L11" s="178">
        <v>173.43891213365302</v>
      </c>
      <c r="M11" s="179">
        <v>1.7003814915064022</v>
      </c>
      <c r="N11" s="177">
        <v>102</v>
      </c>
      <c r="O11" s="178">
        <v>182.110857740336</v>
      </c>
      <c r="P11" s="179">
        <v>1.7854005660817256</v>
      </c>
      <c r="Q11" s="180">
        <v>102</v>
      </c>
      <c r="R11" s="178">
        <v>191.214602478264</v>
      </c>
      <c r="S11" s="178">
        <v>1.8746529654731765</v>
      </c>
      <c r="T11" s="181">
        <v>0</v>
      </c>
      <c r="U11" s="182">
        <v>0.45333333333333331</v>
      </c>
    </row>
    <row r="12" spans="2:21" x14ac:dyDescent="0.35">
      <c r="B12" s="183" t="s">
        <v>127</v>
      </c>
      <c r="C12" s="184">
        <v>19</v>
      </c>
      <c r="D12" s="184">
        <v>19</v>
      </c>
      <c r="E12" s="185">
        <v>9</v>
      </c>
      <c r="F12" s="186">
        <v>36.682869670462402</v>
      </c>
      <c r="G12" s="187">
        <v>4.075874407829156</v>
      </c>
      <c r="H12" s="185">
        <v>19</v>
      </c>
      <c r="I12" s="186">
        <v>64.933365594881607</v>
      </c>
      <c r="J12" s="187">
        <v>3.4175455576253477</v>
      </c>
      <c r="K12" s="185">
        <v>19</v>
      </c>
      <c r="L12" s="186">
        <v>68.18349083014661</v>
      </c>
      <c r="M12" s="187">
        <v>3.5886047805340322</v>
      </c>
      <c r="N12" s="185">
        <v>19</v>
      </c>
      <c r="O12" s="186">
        <v>71.592665371653894</v>
      </c>
      <c r="P12" s="187">
        <v>3.7680350195607311</v>
      </c>
      <c r="Q12" s="188">
        <v>19</v>
      </c>
      <c r="R12" s="186">
        <v>75.171320245919503</v>
      </c>
      <c r="S12" s="186">
        <v>3.9563852761010265</v>
      </c>
      <c r="T12" s="189">
        <v>0</v>
      </c>
      <c r="U12" s="190">
        <v>8.4444444444444447E-2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AB83"/>
  <sheetViews>
    <sheetView showGridLines="0" workbookViewId="0">
      <selection activeCell="E82" sqref="E8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168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1701.5466499500001</v>
      </c>
      <c r="D5" s="15">
        <v>1813.011</v>
      </c>
      <c r="E5" s="15">
        <v>2046.9860000000001</v>
      </c>
      <c r="F5" s="16">
        <v>2325.2387896772816</v>
      </c>
      <c r="G5" s="17">
        <v>0.11</v>
      </c>
      <c r="H5" s="17">
        <v>0.51800000000000002</v>
      </c>
      <c r="I5" s="15">
        <v>2182.8848292598427</v>
      </c>
      <c r="J5" s="15">
        <v>2222.7962264622083</v>
      </c>
      <c r="K5" s="15">
        <v>2290.3178418483371</v>
      </c>
      <c r="L5" s="17">
        <v>-5.0000000000000001E-3</v>
      </c>
      <c r="M5" s="18">
        <v>0.48</v>
      </c>
    </row>
    <row r="6" spans="2:28" x14ac:dyDescent="0.35">
      <c r="B6" s="14" t="s">
        <v>94</v>
      </c>
      <c r="C6" s="15">
        <v>1327.4259999999999</v>
      </c>
      <c r="D6" s="15">
        <v>1613.7049999999999</v>
      </c>
      <c r="E6" s="15">
        <v>1796.9449999999999</v>
      </c>
      <c r="F6" s="16">
        <v>1883.510592518302</v>
      </c>
      <c r="G6" s="17">
        <v>0.124</v>
      </c>
      <c r="H6" s="17">
        <v>0.434</v>
      </c>
      <c r="I6" s="15">
        <v>2130.4862000000003</v>
      </c>
      <c r="J6" s="15">
        <v>2305.2072800000001</v>
      </c>
      <c r="K6" s="15">
        <v>2494.30096</v>
      </c>
      <c r="L6" s="17">
        <v>9.8000000000000004E-2</v>
      </c>
      <c r="M6" s="19">
        <v>0.46600000000000003</v>
      </c>
    </row>
    <row r="7" spans="2:28" x14ac:dyDescent="0.35">
      <c r="B7" s="14" t="s">
        <v>99</v>
      </c>
      <c r="C7" s="15">
        <v>139.00316000000001</v>
      </c>
      <c r="D7" s="15">
        <v>148.11000000000001</v>
      </c>
      <c r="E7" s="15">
        <v>141.845</v>
      </c>
      <c r="F7" s="16">
        <v>192.68279686062755</v>
      </c>
      <c r="G7" s="17">
        <v>0.115</v>
      </c>
      <c r="H7" s="17">
        <v>4.1000000000000002E-2</v>
      </c>
      <c r="I7" s="15">
        <v>206.14679999999998</v>
      </c>
      <c r="J7" s="15">
        <v>220.20424</v>
      </c>
      <c r="K7" s="15">
        <v>235.28851999999998</v>
      </c>
      <c r="L7" s="17">
        <v>6.9000000000000006E-2</v>
      </c>
      <c r="M7" s="19">
        <v>4.4999999999999998E-2</v>
      </c>
    </row>
    <row r="8" spans="2:28" x14ac:dyDescent="0.35">
      <c r="B8" s="14" t="s">
        <v>100</v>
      </c>
      <c r="C8" s="15">
        <v>25.829000000000001</v>
      </c>
      <c r="D8" s="15">
        <v>26.696999999999999</v>
      </c>
      <c r="E8" s="15">
        <v>27.294</v>
      </c>
      <c r="F8" s="16">
        <v>34.530664960470787</v>
      </c>
      <c r="G8" s="17">
        <v>0.10199999999999999</v>
      </c>
      <c r="H8" s="17">
        <v>8.0000000000000002E-3</v>
      </c>
      <c r="I8" s="15">
        <v>41.215559999999996</v>
      </c>
      <c r="J8" s="15">
        <v>43.728999999999999</v>
      </c>
      <c r="K8" s="15">
        <v>46.344999999999999</v>
      </c>
      <c r="L8" s="17">
        <v>0.10299999999999999</v>
      </c>
      <c r="M8" s="19">
        <v>8.9999999999999993E-3</v>
      </c>
    </row>
    <row r="9" spans="2:28" x14ac:dyDescent="0.35">
      <c r="B9" s="20" t="s">
        <v>19</v>
      </c>
      <c r="C9" s="21">
        <v>3193.8048099500006</v>
      </c>
      <c r="D9" s="21">
        <v>3601.5230000000001</v>
      </c>
      <c r="E9" s="21">
        <v>4013.0699999999997</v>
      </c>
      <c r="F9" s="22">
        <v>4435.9628440166816</v>
      </c>
      <c r="G9" s="23">
        <v>0.11600000000000001</v>
      </c>
      <c r="H9" s="24">
        <v>1</v>
      </c>
      <c r="I9" s="21">
        <v>4560.7333892598426</v>
      </c>
      <c r="J9" s="21">
        <v>4791.9367464622082</v>
      </c>
      <c r="K9" s="21">
        <v>5066.2523218483375</v>
      </c>
      <c r="L9" s="25">
        <v>4.4999999999999998E-2</v>
      </c>
      <c r="M9" s="26">
        <v>1</v>
      </c>
    </row>
    <row r="10" spans="2:28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5">
      <c r="B11" s="281" t="s">
        <v>169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</row>
    <row r="12" spans="2:28" ht="48.5" x14ac:dyDescent="0.35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85" t="s">
        <v>11</v>
      </c>
      <c r="H13" s="286"/>
      <c r="I13" s="40" t="s">
        <v>12</v>
      </c>
      <c r="J13" s="40" t="s">
        <v>13</v>
      </c>
      <c r="K13" s="40" t="s">
        <v>14</v>
      </c>
      <c r="L13" s="285" t="s">
        <v>15</v>
      </c>
      <c r="M13" s="287"/>
    </row>
    <row r="14" spans="2:28" x14ac:dyDescent="0.35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5">
      <c r="B15" s="42" t="s">
        <v>23</v>
      </c>
      <c r="C15" s="49">
        <v>4458.8</v>
      </c>
      <c r="D15" s="49">
        <v>4864.1750000000002</v>
      </c>
      <c r="E15" s="49">
        <v>5254.433</v>
      </c>
      <c r="F15" s="50">
        <v>5389.1710000000003</v>
      </c>
      <c r="G15" s="51">
        <v>6.5000000000000002E-2</v>
      </c>
      <c r="H15" s="51">
        <v>1</v>
      </c>
      <c r="I15" s="49">
        <v>5775.4930000000004</v>
      </c>
      <c r="J15" s="49">
        <v>6271.4660000000003</v>
      </c>
      <c r="K15" s="49">
        <v>6802.0379999999996</v>
      </c>
      <c r="L15" s="51">
        <v>8.1000000000000003E-2</v>
      </c>
      <c r="M15" s="52">
        <v>1</v>
      </c>
    </row>
    <row r="16" spans="2:28" ht="19" x14ac:dyDescent="0.35">
      <c r="B16" s="53" t="s">
        <v>24</v>
      </c>
      <c r="C16" s="54">
        <v>4154.375</v>
      </c>
      <c r="D16" s="55">
        <v>4528.2370000000001</v>
      </c>
      <c r="E16" s="56">
        <v>4909.4539999999997</v>
      </c>
      <c r="F16" s="56">
        <v>5184.4830000000002</v>
      </c>
      <c r="G16" s="57">
        <v>7.6999999999999999E-2</v>
      </c>
      <c r="H16" s="57">
        <v>0.94</v>
      </c>
      <c r="I16" s="55">
        <v>5599.2650000000003</v>
      </c>
      <c r="J16" s="55">
        <v>6117.3890000000001</v>
      </c>
      <c r="K16" s="56">
        <v>6641.9849999999997</v>
      </c>
      <c r="L16" s="57">
        <v>8.5999999999999993E-2</v>
      </c>
      <c r="M16" s="57">
        <v>0.97099999999999997</v>
      </c>
    </row>
    <row r="17" spans="2:13" x14ac:dyDescent="0.35">
      <c r="B17" s="119" t="s">
        <v>53</v>
      </c>
      <c r="C17" s="58"/>
      <c r="D17" s="59"/>
      <c r="E17" s="60"/>
      <c r="F17" s="60"/>
      <c r="G17" s="61"/>
      <c r="H17" s="61"/>
      <c r="I17" s="59"/>
      <c r="J17" s="59"/>
      <c r="K17" s="60"/>
      <c r="L17" s="61"/>
      <c r="M17" s="61"/>
    </row>
    <row r="18" spans="2:13" x14ac:dyDescent="0.35">
      <c r="B18" s="119" t="s">
        <v>97</v>
      </c>
      <c r="C18" s="196">
        <v>4154.375</v>
      </c>
      <c r="D18" s="197">
        <v>4528.2370000000001</v>
      </c>
      <c r="E18" s="198">
        <v>4909.4539999999997</v>
      </c>
      <c r="F18" s="198">
        <v>5184.4830000000002</v>
      </c>
      <c r="G18" s="199">
        <v>7.6999999999999999E-2</v>
      </c>
      <c r="H18" s="199">
        <v>0.94</v>
      </c>
      <c r="I18" s="197">
        <v>5599.2650000000003</v>
      </c>
      <c r="J18" s="197">
        <v>6117.3890000000001</v>
      </c>
      <c r="K18" s="198">
        <v>6641.9849999999997</v>
      </c>
      <c r="L18" s="199">
        <v>8.5999999999999993E-2</v>
      </c>
      <c r="M18" s="199">
        <v>0.97099999999999997</v>
      </c>
    </row>
    <row r="19" spans="2:13" x14ac:dyDescent="0.35">
      <c r="B19" s="200" t="s">
        <v>98</v>
      </c>
      <c r="C19" s="196">
        <v>3893.7730000000001</v>
      </c>
      <c r="D19" s="197">
        <v>4235.4859999999999</v>
      </c>
      <c r="E19" s="198">
        <v>4582.1090000000004</v>
      </c>
      <c r="F19" s="198">
        <v>4819.0330000000004</v>
      </c>
      <c r="G19" s="199">
        <v>7.3999999999999996E-2</v>
      </c>
      <c r="H19" s="199">
        <v>0.878</v>
      </c>
      <c r="I19" s="197">
        <v>5203.915</v>
      </c>
      <c r="J19" s="197">
        <v>5682.7250000000004</v>
      </c>
      <c r="K19" s="198">
        <v>6171.7610000000004</v>
      </c>
      <c r="L19" s="199">
        <v>8.5999999999999993E-2</v>
      </c>
      <c r="M19" s="199">
        <v>0.90200000000000002</v>
      </c>
    </row>
    <row r="20" spans="2:13" x14ac:dyDescent="0.35">
      <c r="B20" s="200" t="s">
        <v>99</v>
      </c>
      <c r="C20" s="196">
        <v>216.37299999999999</v>
      </c>
      <c r="D20" s="197">
        <v>246.11500000000001</v>
      </c>
      <c r="E20" s="198">
        <v>279.25200000000001</v>
      </c>
      <c r="F20" s="198">
        <v>308.27499999999998</v>
      </c>
      <c r="G20" s="199">
        <v>0.125</v>
      </c>
      <c r="H20" s="199">
        <v>5.1999999999999998E-2</v>
      </c>
      <c r="I20" s="197">
        <v>334.20299999999997</v>
      </c>
      <c r="J20" s="197">
        <v>369.14299999999997</v>
      </c>
      <c r="K20" s="198">
        <v>400.14800000000002</v>
      </c>
      <c r="L20" s="199">
        <v>9.0999999999999998E-2</v>
      </c>
      <c r="M20" s="199">
        <v>5.8000000000000003E-2</v>
      </c>
    </row>
    <row r="21" spans="2:13" x14ac:dyDescent="0.35">
      <c r="B21" s="200" t="s">
        <v>100</v>
      </c>
      <c r="C21" s="196">
        <v>44.228999999999999</v>
      </c>
      <c r="D21" s="197">
        <v>46.636000000000003</v>
      </c>
      <c r="E21" s="198">
        <v>48.093000000000004</v>
      </c>
      <c r="F21" s="198">
        <v>57.174999999999997</v>
      </c>
      <c r="G21" s="199">
        <v>8.8999999999999996E-2</v>
      </c>
      <c r="H21" s="199">
        <v>0.01</v>
      </c>
      <c r="I21" s="197">
        <v>61.146999999999998</v>
      </c>
      <c r="J21" s="197">
        <v>65.521000000000001</v>
      </c>
      <c r="K21" s="198">
        <v>70.075999999999993</v>
      </c>
      <c r="L21" s="199">
        <v>7.0000000000000007E-2</v>
      </c>
      <c r="M21" s="199">
        <v>0.01</v>
      </c>
    </row>
    <row r="22" spans="2:13" x14ac:dyDescent="0.35">
      <c r="B22" s="53" t="s">
        <v>26</v>
      </c>
      <c r="C22" s="62">
        <v>304.42500000000001</v>
      </c>
      <c r="D22" s="63">
        <v>335.93799999999999</v>
      </c>
      <c r="E22" s="64">
        <v>344.97899999999998</v>
      </c>
      <c r="F22" s="64">
        <v>204.68799999999999</v>
      </c>
      <c r="G22" s="65">
        <v>-0.124</v>
      </c>
      <c r="H22" s="65">
        <v>0.06</v>
      </c>
      <c r="I22" s="63">
        <v>176.22800000000001</v>
      </c>
      <c r="J22" s="63">
        <v>154.077</v>
      </c>
      <c r="K22" s="64">
        <v>160.053</v>
      </c>
      <c r="L22" s="65">
        <v>-7.9000000000000001E-2</v>
      </c>
      <c r="M22" s="65">
        <v>2.9000000000000001E-2</v>
      </c>
    </row>
    <row r="23" spans="2:13" x14ac:dyDescent="0.35">
      <c r="B23" s="70" t="s">
        <v>28</v>
      </c>
      <c r="C23" s="71">
        <v>4458.8</v>
      </c>
      <c r="D23" s="71">
        <v>4864.1750000000002</v>
      </c>
      <c r="E23" s="72">
        <v>5254.433</v>
      </c>
      <c r="F23" s="72">
        <v>5389.1710000000003</v>
      </c>
      <c r="G23" s="73">
        <v>6.5000000000000002E-2</v>
      </c>
      <c r="H23" s="73">
        <v>1</v>
      </c>
      <c r="I23" s="71">
        <v>5775.4930000000004</v>
      </c>
      <c r="J23" s="71">
        <v>6271.4660000000003</v>
      </c>
      <c r="K23" s="72">
        <v>6802.0379999999996</v>
      </c>
      <c r="L23" s="73">
        <v>8.1000000000000003E-2</v>
      </c>
      <c r="M23" s="74">
        <v>1</v>
      </c>
    </row>
    <row r="24" spans="2:13" x14ac:dyDescent="0.35">
      <c r="B24" s="42" t="s">
        <v>29</v>
      </c>
      <c r="C24" s="75"/>
      <c r="D24" s="75"/>
      <c r="E24" s="75"/>
      <c r="F24" s="76"/>
      <c r="G24" s="77"/>
      <c r="H24" s="77"/>
      <c r="I24" s="75"/>
      <c r="J24" s="75"/>
      <c r="K24" s="75"/>
      <c r="L24" s="77"/>
      <c r="M24" s="78"/>
    </row>
    <row r="25" spans="2:13" x14ac:dyDescent="0.35">
      <c r="B25" s="42" t="s">
        <v>30</v>
      </c>
      <c r="C25" s="49">
        <v>3193.8048099500002</v>
      </c>
      <c r="D25" s="49">
        <v>3601.5230000000001</v>
      </c>
      <c r="E25" s="49">
        <v>4013.0699999999997</v>
      </c>
      <c r="F25" s="50">
        <v>4435.9628440166807</v>
      </c>
      <c r="G25" s="79">
        <v>0.11600000000000001</v>
      </c>
      <c r="H25" s="79">
        <v>1</v>
      </c>
      <c r="I25" s="49">
        <v>4560.7333892598426</v>
      </c>
      <c r="J25" s="49">
        <v>4791.9367464622073</v>
      </c>
      <c r="K25" s="49">
        <v>5066.2523218483375</v>
      </c>
      <c r="L25" s="79">
        <v>4.4999999999999998E-2</v>
      </c>
      <c r="M25" s="80">
        <v>1</v>
      </c>
    </row>
    <row r="26" spans="2:13" x14ac:dyDescent="0.35">
      <c r="B26" s="53" t="s">
        <v>31</v>
      </c>
      <c r="C26" s="54">
        <v>748.28640000000007</v>
      </c>
      <c r="D26" s="55">
        <v>794.13199999999995</v>
      </c>
      <c r="E26" s="56">
        <v>931.56200000000001</v>
      </c>
      <c r="F26" s="56">
        <v>885.35645977525314</v>
      </c>
      <c r="G26" s="57">
        <v>5.8000000000000003E-2</v>
      </c>
      <c r="H26" s="57">
        <v>0.222</v>
      </c>
      <c r="I26" s="55">
        <v>1125.9343200000001</v>
      </c>
      <c r="J26" s="55">
        <v>1192.5283999999999</v>
      </c>
      <c r="K26" s="56">
        <v>1259.77512</v>
      </c>
      <c r="L26" s="57">
        <v>0.125</v>
      </c>
      <c r="M26" s="57">
        <v>0.23599999999999999</v>
      </c>
    </row>
    <row r="27" spans="2:13" x14ac:dyDescent="0.35">
      <c r="B27" s="53" t="s">
        <v>32</v>
      </c>
      <c r="C27" s="58">
        <v>1936.26840995</v>
      </c>
      <c r="D27" s="59">
        <v>2335.288</v>
      </c>
      <c r="E27" s="60">
        <v>2581.6179999999999</v>
      </c>
      <c r="F27" s="60">
        <v>2964.7598832126114</v>
      </c>
      <c r="G27" s="61">
        <v>0.153</v>
      </c>
      <c r="H27" s="61">
        <v>0.64200000000000002</v>
      </c>
      <c r="I27" s="59">
        <v>2851.8880692598423</v>
      </c>
      <c r="J27" s="59">
        <v>2977.6573464622079</v>
      </c>
      <c r="K27" s="60">
        <v>3127.7512018483367</v>
      </c>
      <c r="L27" s="61">
        <v>1.7999999999999999E-2</v>
      </c>
      <c r="M27" s="61">
        <v>0.63300000000000001</v>
      </c>
    </row>
    <row r="28" spans="2:13" x14ac:dyDescent="0.35">
      <c r="B28" s="53" t="s">
        <v>33</v>
      </c>
      <c r="C28" s="58">
        <v>404.62099999999998</v>
      </c>
      <c r="D28" s="59">
        <v>422.08199999999999</v>
      </c>
      <c r="E28" s="60">
        <v>489.55500000000001</v>
      </c>
      <c r="F28" s="60">
        <v>561.61832151196802</v>
      </c>
      <c r="G28" s="61">
        <v>0.115</v>
      </c>
      <c r="H28" s="61">
        <v>0.123</v>
      </c>
      <c r="I28" s="59">
        <v>559.08500000000004</v>
      </c>
      <c r="J28" s="59">
        <v>555.17700000000002</v>
      </c>
      <c r="K28" s="60">
        <v>585.26400000000001</v>
      </c>
      <c r="L28" s="61">
        <v>1.4E-2</v>
      </c>
      <c r="M28" s="61">
        <v>0.12</v>
      </c>
    </row>
    <row r="29" spans="2:13" x14ac:dyDescent="0.35">
      <c r="B29" s="53" t="s">
        <v>101</v>
      </c>
      <c r="C29" s="62">
        <v>104.629</v>
      </c>
      <c r="D29" s="63">
        <v>50.021000000000001</v>
      </c>
      <c r="E29" s="64">
        <v>10.335000000000001</v>
      </c>
      <c r="F29" s="64">
        <v>24.228179516848702</v>
      </c>
      <c r="G29" s="65">
        <v>-0.38600000000000001</v>
      </c>
      <c r="H29" s="65">
        <v>1.4E-2</v>
      </c>
      <c r="I29" s="63">
        <v>23.826000000000001</v>
      </c>
      <c r="J29" s="63">
        <v>66.573999999999998</v>
      </c>
      <c r="K29" s="64">
        <v>93.462000000000003</v>
      </c>
      <c r="L29" s="65">
        <v>0.56799999999999995</v>
      </c>
      <c r="M29" s="65">
        <v>1.0999999999999999E-2</v>
      </c>
    </row>
    <row r="30" spans="2:13" x14ac:dyDescent="0.35">
      <c r="B30" s="70" t="s">
        <v>34</v>
      </c>
      <c r="C30" s="81">
        <v>3193.8048099500002</v>
      </c>
      <c r="D30" s="81">
        <v>3601.5230000000001</v>
      </c>
      <c r="E30" s="82">
        <v>4013.0699999999997</v>
      </c>
      <c r="F30" s="82">
        <v>4435.9628440166807</v>
      </c>
      <c r="G30" s="73">
        <v>0.11600000000000001</v>
      </c>
      <c r="H30" s="73">
        <v>1</v>
      </c>
      <c r="I30" s="81">
        <v>4560.7333892598426</v>
      </c>
      <c r="J30" s="81">
        <v>4791.9367464622073</v>
      </c>
      <c r="K30" s="82">
        <v>5066.2523218483375</v>
      </c>
      <c r="L30" s="73">
        <v>4.4999999999999998E-2</v>
      </c>
      <c r="M30" s="74">
        <v>1</v>
      </c>
    </row>
    <row r="31" spans="2:13" x14ac:dyDescent="0.35">
      <c r="B31" s="83" t="s">
        <v>35</v>
      </c>
      <c r="C31" s="84">
        <v>1265</v>
      </c>
      <c r="D31" s="84">
        <v>1262.7</v>
      </c>
      <c r="E31" s="85">
        <v>1241.4000000000001</v>
      </c>
      <c r="F31" s="85">
        <v>953.2</v>
      </c>
      <c r="G31" s="86">
        <v>-0.09</v>
      </c>
      <c r="H31" s="86"/>
      <c r="I31" s="84">
        <v>1214.8</v>
      </c>
      <c r="J31" s="84">
        <v>1479.5</v>
      </c>
      <c r="K31" s="85">
        <v>1735.8</v>
      </c>
      <c r="L31" s="86">
        <v>0.221</v>
      </c>
      <c r="M31" s="87"/>
    </row>
    <row r="32" spans="2:13" x14ac:dyDescent="0.35">
      <c r="B32" s="42"/>
      <c r="C32" s="59"/>
      <c r="D32" s="59"/>
      <c r="E32" s="59"/>
      <c r="F32" s="59"/>
      <c r="G32" s="88"/>
      <c r="H32" s="88"/>
      <c r="I32" s="59"/>
      <c r="J32" s="59"/>
      <c r="K32" s="59"/>
      <c r="L32" s="88"/>
      <c r="M32" s="89"/>
    </row>
    <row r="33" spans="2:13" x14ac:dyDescent="0.35">
      <c r="B33" s="90" t="s">
        <v>36</v>
      </c>
      <c r="C33" s="59"/>
      <c r="D33" s="59"/>
      <c r="E33" s="59"/>
      <c r="F33" s="59"/>
      <c r="G33" s="91"/>
      <c r="H33" s="91"/>
      <c r="I33" s="59"/>
      <c r="J33" s="59"/>
      <c r="K33" s="59"/>
      <c r="L33" s="91"/>
      <c r="M33" s="91"/>
    </row>
    <row r="34" spans="2:13" x14ac:dyDescent="0.35">
      <c r="B34" s="92" t="s">
        <v>37</v>
      </c>
      <c r="C34" s="93">
        <v>1881.0289500500003</v>
      </c>
      <c r="D34" s="93">
        <v>1405.931</v>
      </c>
      <c r="E34" s="93">
        <v>1872.6040000000003</v>
      </c>
      <c r="F34" s="94">
        <v>1529.758379929217</v>
      </c>
      <c r="G34" s="51">
        <v>-6.7000000000000004E-2</v>
      </c>
      <c r="H34" s="51">
        <v>1</v>
      </c>
      <c r="I34" s="93">
        <v>1882.1006107401581</v>
      </c>
      <c r="J34" s="93">
        <v>2148.1032535377926</v>
      </c>
      <c r="K34" s="95">
        <v>2399.1356781516624</v>
      </c>
      <c r="L34" s="51">
        <v>0.16200000000000001</v>
      </c>
      <c r="M34" s="52">
        <v>1</v>
      </c>
    </row>
    <row r="35" spans="2:13" x14ac:dyDescent="0.35">
      <c r="B35" s="96" t="s">
        <v>38</v>
      </c>
      <c r="C35" s="59"/>
      <c r="D35" s="59"/>
      <c r="E35" s="59"/>
      <c r="F35" s="97"/>
      <c r="G35" s="51"/>
      <c r="H35" s="51"/>
      <c r="I35" s="59"/>
      <c r="J35" s="59"/>
      <c r="K35" s="59"/>
      <c r="L35" s="51"/>
      <c r="M35" s="52"/>
    </row>
    <row r="36" spans="2:13" x14ac:dyDescent="0.35">
      <c r="B36" s="96" t="s">
        <v>39</v>
      </c>
      <c r="C36" s="49">
        <v>4440.2920000000004</v>
      </c>
      <c r="D36" s="49">
        <v>4777.634</v>
      </c>
      <c r="E36" s="49">
        <v>5236.5050000000001</v>
      </c>
      <c r="F36" s="50">
        <v>5381.83</v>
      </c>
      <c r="G36" s="51">
        <v>6.6000000000000003E-2</v>
      </c>
      <c r="H36" s="51">
        <v>0.99299999999999999</v>
      </c>
      <c r="I36" s="49">
        <v>5768.0860000000002</v>
      </c>
      <c r="J36" s="49">
        <v>6263.9859999999999</v>
      </c>
      <c r="K36" s="49">
        <v>6794.4789999999994</v>
      </c>
      <c r="L36" s="51">
        <v>8.1000000000000003E-2</v>
      </c>
      <c r="M36" s="52">
        <v>0.999</v>
      </c>
    </row>
    <row r="37" spans="2:13" ht="19" x14ac:dyDescent="0.35">
      <c r="B37" s="98" t="s">
        <v>40</v>
      </c>
      <c r="C37" s="54">
        <v>4154.375</v>
      </c>
      <c r="D37" s="55">
        <v>4528.2370000000001</v>
      </c>
      <c r="E37" s="55">
        <v>4909.4539999999997</v>
      </c>
      <c r="F37" s="99">
        <v>5184.4830000000002</v>
      </c>
      <c r="G37" s="57">
        <v>7.6999999999999999E-2</v>
      </c>
      <c r="H37" s="57">
        <v>0.94</v>
      </c>
      <c r="I37" s="55">
        <v>5599.2650000000003</v>
      </c>
      <c r="J37" s="55">
        <v>6117.3890000000001</v>
      </c>
      <c r="K37" s="56">
        <v>6641.9849999999997</v>
      </c>
      <c r="L37" s="57">
        <v>8.5999999999999993E-2</v>
      </c>
      <c r="M37" s="57">
        <v>0.97099999999999997</v>
      </c>
    </row>
    <row r="38" spans="2:13" x14ac:dyDescent="0.35">
      <c r="B38" s="201" t="s">
        <v>53</v>
      </c>
      <c r="C38" s="196"/>
      <c r="D38" s="197"/>
      <c r="E38" s="197"/>
      <c r="F38" s="202"/>
      <c r="G38" s="199"/>
      <c r="H38" s="199"/>
      <c r="I38" s="197"/>
      <c r="J38" s="197"/>
      <c r="K38" s="198"/>
      <c r="L38" s="199"/>
      <c r="M38" s="199"/>
    </row>
    <row r="39" spans="2:13" x14ac:dyDescent="0.35">
      <c r="B39" s="201" t="s">
        <v>103</v>
      </c>
      <c r="C39" s="196">
        <v>4154.375</v>
      </c>
      <c r="D39" s="197">
        <v>4528.2370000000001</v>
      </c>
      <c r="E39" s="197">
        <v>4909.4539999999997</v>
      </c>
      <c r="F39" s="202">
        <v>5184.4830000000002</v>
      </c>
      <c r="G39" s="199">
        <v>7.6999999999999999E-2</v>
      </c>
      <c r="H39" s="199">
        <v>0.94</v>
      </c>
      <c r="I39" s="197">
        <v>5599.2650000000003</v>
      </c>
      <c r="J39" s="197">
        <v>6117.3890000000001</v>
      </c>
      <c r="K39" s="198">
        <v>6641.9849999999997</v>
      </c>
      <c r="L39" s="199">
        <v>8.5999999999999993E-2</v>
      </c>
      <c r="M39" s="199">
        <v>0.97099999999999997</v>
      </c>
    </row>
    <row r="40" spans="2:13" x14ac:dyDescent="0.35">
      <c r="B40" s="203" t="s">
        <v>98</v>
      </c>
      <c r="C40" s="196">
        <v>3893.7730000000001</v>
      </c>
      <c r="D40" s="197">
        <v>4235.4859999999999</v>
      </c>
      <c r="E40" s="197">
        <v>4582.1090000000004</v>
      </c>
      <c r="F40" s="202">
        <v>4819.0330000000004</v>
      </c>
      <c r="G40" s="199">
        <v>7.3999999999999996E-2</v>
      </c>
      <c r="H40" s="199">
        <v>0.878</v>
      </c>
      <c r="I40" s="197">
        <v>5203.915</v>
      </c>
      <c r="J40" s="197">
        <v>5682.7250000000004</v>
      </c>
      <c r="K40" s="198">
        <v>6171.7610000000004</v>
      </c>
      <c r="L40" s="199">
        <v>8.5999999999999993E-2</v>
      </c>
      <c r="M40" s="199">
        <v>0.90200000000000002</v>
      </c>
    </row>
    <row r="41" spans="2:13" x14ac:dyDescent="0.35">
      <c r="B41" s="203" t="s">
        <v>99</v>
      </c>
      <c r="C41" s="196">
        <v>216.37299999999999</v>
      </c>
      <c r="D41" s="197">
        <v>246.11500000000001</v>
      </c>
      <c r="E41" s="197">
        <v>279.25200000000001</v>
      </c>
      <c r="F41" s="202">
        <v>308.27499999999998</v>
      </c>
      <c r="G41" s="199">
        <v>0.125</v>
      </c>
      <c r="H41" s="199">
        <v>5.1999999999999998E-2</v>
      </c>
      <c r="I41" s="197">
        <v>334.20299999999997</v>
      </c>
      <c r="J41" s="197">
        <v>369.14299999999997</v>
      </c>
      <c r="K41" s="198">
        <v>400.14800000000002</v>
      </c>
      <c r="L41" s="199">
        <v>9.0999999999999998E-2</v>
      </c>
      <c r="M41" s="199">
        <v>5.8000000000000003E-2</v>
      </c>
    </row>
    <row r="42" spans="2:13" x14ac:dyDescent="0.35">
      <c r="B42" s="203" t="s">
        <v>100</v>
      </c>
      <c r="C42" s="196">
        <v>44.228999999999999</v>
      </c>
      <c r="D42" s="197">
        <v>46.636000000000003</v>
      </c>
      <c r="E42" s="197">
        <v>48.093000000000004</v>
      </c>
      <c r="F42" s="202">
        <v>57.174999999999997</v>
      </c>
      <c r="G42" s="199">
        <v>8.8999999999999996E-2</v>
      </c>
      <c r="H42" s="199">
        <v>0.01</v>
      </c>
      <c r="I42" s="197">
        <v>61.146999999999998</v>
      </c>
      <c r="J42" s="197">
        <v>65.521000000000001</v>
      </c>
      <c r="K42" s="198">
        <v>70.075999999999993</v>
      </c>
      <c r="L42" s="199">
        <v>7.0000000000000007E-2</v>
      </c>
      <c r="M42" s="199">
        <v>0.01</v>
      </c>
    </row>
    <row r="43" spans="2:13" x14ac:dyDescent="0.35">
      <c r="B43" s="98" t="s">
        <v>41</v>
      </c>
      <c r="C43" s="62">
        <v>285.91699999999997</v>
      </c>
      <c r="D43" s="63">
        <v>249.39699999999999</v>
      </c>
      <c r="E43" s="63">
        <v>327.05099999999999</v>
      </c>
      <c r="F43" s="100">
        <v>197.34700000000001</v>
      </c>
      <c r="G43" s="65">
        <v>-0.11600000000000001</v>
      </c>
      <c r="H43" s="65">
        <v>5.3999999999999999E-2</v>
      </c>
      <c r="I43" s="63">
        <v>168.821</v>
      </c>
      <c r="J43" s="63">
        <v>146.59700000000001</v>
      </c>
      <c r="K43" s="64">
        <v>152.494</v>
      </c>
      <c r="L43" s="65">
        <v>-8.2000000000000003E-2</v>
      </c>
      <c r="M43" s="65">
        <v>2.8000000000000001E-2</v>
      </c>
    </row>
    <row r="44" spans="2:13" ht="19" x14ac:dyDescent="0.35">
      <c r="B44" s="96" t="s">
        <v>104</v>
      </c>
      <c r="C44" s="49">
        <v>18.507999999999999</v>
      </c>
      <c r="D44" s="49">
        <v>86.540999999999997</v>
      </c>
      <c r="E44" s="49">
        <v>17.928000000000001</v>
      </c>
      <c r="F44" s="50">
        <v>7.3410000000000002</v>
      </c>
      <c r="G44" s="51">
        <v>-0.26500000000000001</v>
      </c>
      <c r="H44" s="51">
        <v>7.0000000000000001E-3</v>
      </c>
      <c r="I44" s="49">
        <v>7.407</v>
      </c>
      <c r="J44" s="49">
        <v>7.48</v>
      </c>
      <c r="K44" s="49">
        <v>7.5590000000000002</v>
      </c>
      <c r="L44" s="51">
        <v>0.01</v>
      </c>
      <c r="M44" s="52">
        <v>1E-3</v>
      </c>
    </row>
    <row r="45" spans="2:13" x14ac:dyDescent="0.35">
      <c r="B45" s="101" t="s">
        <v>42</v>
      </c>
      <c r="C45" s="81">
        <v>4458.8</v>
      </c>
      <c r="D45" s="81">
        <v>4864.1750000000002</v>
      </c>
      <c r="E45" s="81">
        <v>5254.433</v>
      </c>
      <c r="F45" s="102">
        <v>5389.1710000000003</v>
      </c>
      <c r="G45" s="103">
        <v>6.5000000000000002E-2</v>
      </c>
      <c r="H45" s="103">
        <v>1</v>
      </c>
      <c r="I45" s="81">
        <v>5775.4930000000004</v>
      </c>
      <c r="J45" s="81">
        <v>6271.4659999999994</v>
      </c>
      <c r="K45" s="82">
        <v>6802.0379999999996</v>
      </c>
      <c r="L45" s="103">
        <v>8.1000000000000003E-2</v>
      </c>
      <c r="M45" s="104">
        <v>1</v>
      </c>
    </row>
    <row r="46" spans="2:13" x14ac:dyDescent="0.35">
      <c r="B46" s="105" t="s">
        <v>43</v>
      </c>
      <c r="C46" s="75"/>
      <c r="D46" s="75"/>
      <c r="E46" s="75"/>
      <c r="F46" s="76"/>
      <c r="G46" s="106"/>
      <c r="H46" s="106"/>
      <c r="I46" s="75"/>
      <c r="J46" s="75"/>
      <c r="K46" s="75"/>
      <c r="L46" s="106"/>
      <c r="M46" s="107"/>
    </row>
    <row r="47" spans="2:13" x14ac:dyDescent="0.35">
      <c r="B47" s="96" t="s">
        <v>44</v>
      </c>
      <c r="C47" s="49">
        <v>2577.7710499499999</v>
      </c>
      <c r="D47" s="49">
        <v>3458.2440000000001</v>
      </c>
      <c r="E47" s="49">
        <v>3381.8289999999997</v>
      </c>
      <c r="F47" s="50">
        <v>3859.4126200707833</v>
      </c>
      <c r="G47" s="51">
        <v>0.14399999999999999</v>
      </c>
      <c r="H47" s="51">
        <v>1</v>
      </c>
      <c r="I47" s="49">
        <v>3893.3923892598423</v>
      </c>
      <c r="J47" s="49">
        <v>4123.3627464622068</v>
      </c>
      <c r="K47" s="49">
        <v>4402.9023218483371</v>
      </c>
      <c r="L47" s="51">
        <v>4.4999999999999998E-2</v>
      </c>
      <c r="M47" s="52">
        <v>1</v>
      </c>
    </row>
    <row r="48" spans="2:13" x14ac:dyDescent="0.35">
      <c r="B48" s="98" t="s">
        <v>31</v>
      </c>
      <c r="C48" s="54">
        <v>725.50864000000001</v>
      </c>
      <c r="D48" s="55">
        <v>794.13199999999995</v>
      </c>
      <c r="E48" s="55">
        <v>931.56200000000001</v>
      </c>
      <c r="F48" s="99">
        <v>885.35645977525314</v>
      </c>
      <c r="G48" s="57">
        <v>6.9000000000000006E-2</v>
      </c>
      <c r="H48" s="57">
        <v>0.254</v>
      </c>
      <c r="I48" s="55">
        <v>1125.9343200000001</v>
      </c>
      <c r="J48" s="55">
        <v>1192.5283999999999</v>
      </c>
      <c r="K48" s="56">
        <v>1259.77512</v>
      </c>
      <c r="L48" s="57">
        <v>0.125</v>
      </c>
      <c r="M48" s="57">
        <v>0.27300000000000002</v>
      </c>
    </row>
    <row r="49" spans="2:13" x14ac:dyDescent="0.35">
      <c r="B49" s="98" t="s">
        <v>32</v>
      </c>
      <c r="C49" s="58">
        <v>1747.63340995</v>
      </c>
      <c r="D49" s="59">
        <v>2614.0909999999999</v>
      </c>
      <c r="E49" s="59">
        <v>2439.9319999999998</v>
      </c>
      <c r="F49" s="97">
        <v>2949.8281602955299</v>
      </c>
      <c r="G49" s="61">
        <v>0.191</v>
      </c>
      <c r="H49" s="61">
        <v>0.73</v>
      </c>
      <c r="I49" s="59">
        <v>2743.6320692598424</v>
      </c>
      <c r="J49" s="59">
        <v>2864.2603464622075</v>
      </c>
      <c r="K49" s="60">
        <v>3049.6652018483369</v>
      </c>
      <c r="L49" s="61">
        <v>1.0999999999999999E-2</v>
      </c>
      <c r="M49" s="61">
        <v>0.71399999999999997</v>
      </c>
    </row>
    <row r="50" spans="2:13" x14ac:dyDescent="0.35">
      <c r="B50" s="98" t="s">
        <v>105</v>
      </c>
      <c r="C50" s="62">
        <v>104.629</v>
      </c>
      <c r="D50" s="63">
        <v>50.021000000000001</v>
      </c>
      <c r="E50" s="63">
        <v>10.335000000000001</v>
      </c>
      <c r="F50" s="100">
        <v>24.228000000000002</v>
      </c>
      <c r="G50" s="65">
        <v>-0.38600000000000001</v>
      </c>
      <c r="H50" s="65">
        <v>1.6E-2</v>
      </c>
      <c r="I50" s="63">
        <v>23.826000000000001</v>
      </c>
      <c r="J50" s="63">
        <v>66.573999999999998</v>
      </c>
      <c r="K50" s="64">
        <v>93.462000000000003</v>
      </c>
      <c r="L50" s="65">
        <v>0.56799999999999995</v>
      </c>
      <c r="M50" s="65">
        <v>1.2E-2</v>
      </c>
    </row>
    <row r="51" spans="2:13" x14ac:dyDescent="0.35">
      <c r="B51" s="101" t="s">
        <v>45</v>
      </c>
      <c r="C51" s="81">
        <v>2577.7710499499999</v>
      </c>
      <c r="D51" s="81">
        <v>3458.2440000000001</v>
      </c>
      <c r="E51" s="81">
        <v>3381.8289999999997</v>
      </c>
      <c r="F51" s="102">
        <v>3859.4126200707833</v>
      </c>
      <c r="G51" s="103">
        <v>0.14399999999999999</v>
      </c>
      <c r="H51" s="103">
        <v>1</v>
      </c>
      <c r="I51" s="81">
        <v>3893.3923892598423</v>
      </c>
      <c r="J51" s="81">
        <v>4123.3627464622068</v>
      </c>
      <c r="K51" s="82">
        <v>4402.9023218483371</v>
      </c>
      <c r="L51" s="103">
        <v>4.4999999999999998E-2</v>
      </c>
      <c r="M51" s="104">
        <v>1</v>
      </c>
    </row>
    <row r="52" spans="2:13" ht="19" x14ac:dyDescent="0.35">
      <c r="B52" s="96" t="s">
        <v>46</v>
      </c>
      <c r="C52" s="49">
        <v>-2163.2420000000002</v>
      </c>
      <c r="D52" s="49">
        <v>-1167.691</v>
      </c>
      <c r="E52" s="49">
        <v>-2082.0749999999998</v>
      </c>
      <c r="F52" s="50">
        <v>-1583.9760000000001</v>
      </c>
      <c r="G52" s="51">
        <v>-9.9000000000000005E-2</v>
      </c>
      <c r="H52" s="51">
        <v>1</v>
      </c>
      <c r="I52" s="49">
        <v>-1911.383</v>
      </c>
      <c r="J52" s="49">
        <v>-3787.3879999999999</v>
      </c>
      <c r="K52" s="108">
        <v>-2564.875</v>
      </c>
      <c r="L52" s="51">
        <v>0.17399999999999999</v>
      </c>
      <c r="M52" s="52">
        <v>1</v>
      </c>
    </row>
    <row r="53" spans="2:13" ht="19" x14ac:dyDescent="0.35">
      <c r="B53" s="98" t="s">
        <v>47</v>
      </c>
      <c r="C53" s="54">
        <v>-788.04399999999998</v>
      </c>
      <c r="D53" s="55">
        <v>-792.12400000000002</v>
      </c>
      <c r="E53" s="55">
        <v>-1049.0419999999999</v>
      </c>
      <c r="F53" s="99">
        <v>-1658.875</v>
      </c>
      <c r="G53" s="57">
        <v>0.28199999999999997</v>
      </c>
      <c r="H53" s="57">
        <v>0.64800000000000002</v>
      </c>
      <c r="I53" s="55">
        <v>-3407.395</v>
      </c>
      <c r="J53" s="55">
        <v>-3487.1979999999999</v>
      </c>
      <c r="K53" s="55">
        <v>-3310.1550000000002</v>
      </c>
      <c r="L53" s="57">
        <v>0.25900000000000001</v>
      </c>
      <c r="M53" s="57">
        <v>1.26</v>
      </c>
    </row>
    <row r="54" spans="2:13" ht="19" x14ac:dyDescent="0.35">
      <c r="B54" s="98" t="s">
        <v>48</v>
      </c>
      <c r="C54" s="58">
        <v>-68.611000000000004</v>
      </c>
      <c r="D54" s="59">
        <v>-9.6750000000000007</v>
      </c>
      <c r="E54" s="59">
        <v>-1.08</v>
      </c>
      <c r="F54" s="97">
        <v>0</v>
      </c>
      <c r="G54" s="61">
        <v>-1</v>
      </c>
      <c r="H54" s="61">
        <v>0.01</v>
      </c>
      <c r="I54" s="59">
        <v>0</v>
      </c>
      <c r="J54" s="59">
        <v>0</v>
      </c>
      <c r="K54" s="59">
        <v>0</v>
      </c>
      <c r="L54" s="61">
        <v>0</v>
      </c>
      <c r="M54" s="61">
        <v>0</v>
      </c>
    </row>
    <row r="55" spans="2:13" ht="19" x14ac:dyDescent="0.35">
      <c r="B55" s="98" t="s">
        <v>49</v>
      </c>
      <c r="C55" s="58">
        <v>0.14499999999999999</v>
      </c>
      <c r="D55" s="59">
        <v>1.843</v>
      </c>
      <c r="E55" s="59">
        <v>4.9320000000000004</v>
      </c>
      <c r="F55" s="97">
        <v>0</v>
      </c>
      <c r="G55" s="61">
        <v>-1</v>
      </c>
      <c r="H55" s="61">
        <v>-1E-3</v>
      </c>
      <c r="I55" s="59">
        <v>0</v>
      </c>
      <c r="J55" s="59">
        <v>0</v>
      </c>
      <c r="K55" s="59">
        <v>0</v>
      </c>
      <c r="L55" s="61">
        <v>0</v>
      </c>
      <c r="M55" s="61">
        <v>0</v>
      </c>
    </row>
    <row r="56" spans="2:13" x14ac:dyDescent="0.35">
      <c r="B56" s="98" t="s">
        <v>106</v>
      </c>
      <c r="C56" s="62">
        <v>-1306.732</v>
      </c>
      <c r="D56" s="63">
        <v>-367.73500000000001</v>
      </c>
      <c r="E56" s="63">
        <v>-1036.885</v>
      </c>
      <c r="F56" s="100">
        <v>74.899000000000001</v>
      </c>
      <c r="G56" s="65">
        <v>-1.3859999999999999</v>
      </c>
      <c r="H56" s="65">
        <v>0.34200000000000003</v>
      </c>
      <c r="I56" s="63">
        <v>1496.0119999999999</v>
      </c>
      <c r="J56" s="63">
        <v>-300.19</v>
      </c>
      <c r="K56" s="63">
        <v>745.28</v>
      </c>
      <c r="L56" s="65">
        <v>1.151</v>
      </c>
      <c r="M56" s="65">
        <v>-0.26</v>
      </c>
    </row>
    <row r="57" spans="2:13" ht="19" x14ac:dyDescent="0.35">
      <c r="B57" s="96" t="s">
        <v>107</v>
      </c>
      <c r="C57" s="49">
        <v>216.16400000000002</v>
      </c>
      <c r="D57" s="49">
        <v>-217.58600000000007</v>
      </c>
      <c r="E57" s="49">
        <v>235.74799999999999</v>
      </c>
      <c r="F57" s="50">
        <v>790.31100000000004</v>
      </c>
      <c r="G57" s="51">
        <v>0.54100000000000004</v>
      </c>
      <c r="H57" s="51">
        <v>1</v>
      </c>
      <c r="I57" s="49">
        <v>858.40800000000002</v>
      </c>
      <c r="J57" s="49">
        <v>2579.9869999999996</v>
      </c>
      <c r="K57" s="108">
        <v>786.15700000000015</v>
      </c>
      <c r="L57" s="51">
        <v>-2E-3</v>
      </c>
      <c r="M57" s="52">
        <v>1</v>
      </c>
    </row>
    <row r="58" spans="2:13" x14ac:dyDescent="0.35">
      <c r="B58" s="98" t="s">
        <v>108</v>
      </c>
      <c r="C58" s="54">
        <v>241.739</v>
      </c>
      <c r="D58" s="55">
        <v>382.61399999999998</v>
      </c>
      <c r="E58" s="55">
        <v>200.166</v>
      </c>
      <c r="F58" s="99">
        <v>738.673</v>
      </c>
      <c r="G58" s="57">
        <v>0.45100000000000001</v>
      </c>
      <c r="H58" s="57">
        <v>0.28599999999999998</v>
      </c>
      <c r="I58" s="55">
        <v>838.72299999999996</v>
      </c>
      <c r="J58" s="55">
        <v>946.30899999999997</v>
      </c>
      <c r="K58" s="55">
        <v>621.97900000000004</v>
      </c>
      <c r="L58" s="57">
        <v>-5.6000000000000001E-2</v>
      </c>
      <c r="M58" s="57">
        <v>0.76700000000000002</v>
      </c>
    </row>
    <row r="59" spans="2:13" x14ac:dyDescent="0.35">
      <c r="B59" s="98" t="s">
        <v>109</v>
      </c>
      <c r="C59" s="58">
        <v>-30.515999999999998</v>
      </c>
      <c r="D59" s="59">
        <v>-630.04200000000003</v>
      </c>
      <c r="E59" s="59">
        <v>-25.177</v>
      </c>
      <c r="F59" s="97">
        <v>-24.838999999999999</v>
      </c>
      <c r="G59" s="61">
        <v>-6.6000000000000003E-2</v>
      </c>
      <c r="H59" s="61">
        <v>0.65400000000000003</v>
      </c>
      <c r="I59" s="59">
        <v>-24.838999999999999</v>
      </c>
      <c r="J59" s="59">
        <v>1841.828</v>
      </c>
      <c r="K59" s="59">
        <v>483.495</v>
      </c>
      <c r="L59" s="61">
        <v>-3.69</v>
      </c>
      <c r="M59" s="61">
        <v>0.317</v>
      </c>
    </row>
    <row r="60" spans="2:13" x14ac:dyDescent="0.35">
      <c r="B60" s="205" t="s">
        <v>111</v>
      </c>
      <c r="C60" s="62">
        <v>4.9409999999999998</v>
      </c>
      <c r="D60" s="63">
        <v>29.841999999999999</v>
      </c>
      <c r="E60" s="63">
        <v>60.759</v>
      </c>
      <c r="F60" s="100">
        <v>76.477000000000004</v>
      </c>
      <c r="G60" s="65">
        <v>1.492</v>
      </c>
      <c r="H60" s="65">
        <v>0.06</v>
      </c>
      <c r="I60" s="63">
        <v>44.524000000000001</v>
      </c>
      <c r="J60" s="63">
        <v>-208.15</v>
      </c>
      <c r="K60" s="63">
        <v>-319.31700000000001</v>
      </c>
      <c r="L60" s="65">
        <v>-2.61</v>
      </c>
      <c r="M60" s="65">
        <v>-8.5000000000000006E-2</v>
      </c>
    </row>
    <row r="61" spans="2:13" ht="19" x14ac:dyDescent="0.35">
      <c r="B61" s="109" t="s">
        <v>50</v>
      </c>
      <c r="C61" s="110">
        <v>-66.049049949999898</v>
      </c>
      <c r="D61" s="110">
        <v>20.65399999999994</v>
      </c>
      <c r="E61" s="110">
        <v>26.277000000000442</v>
      </c>
      <c r="F61" s="111">
        <v>736.09337992921689</v>
      </c>
      <c r="G61" s="112">
        <v>-3.234</v>
      </c>
      <c r="H61" s="112">
        <v>3.9E-2</v>
      </c>
      <c r="I61" s="110">
        <v>829.12561074015809</v>
      </c>
      <c r="J61" s="110">
        <v>940.70225353779233</v>
      </c>
      <c r="K61" s="113">
        <v>620.41767815166259</v>
      </c>
      <c r="L61" s="112">
        <v>-5.5E-2</v>
      </c>
      <c r="M61" s="114">
        <v>0.16700000000000001</v>
      </c>
    </row>
    <row r="62" spans="2:13" x14ac:dyDescent="0.35">
      <c r="B62" s="42"/>
      <c r="C62" s="59"/>
      <c r="D62" s="59"/>
      <c r="E62" s="59"/>
      <c r="F62" s="59"/>
      <c r="G62" s="115"/>
      <c r="H62" s="115"/>
      <c r="I62" s="59"/>
      <c r="J62" s="59"/>
      <c r="K62" s="59"/>
      <c r="L62" s="115"/>
      <c r="M62" s="115"/>
    </row>
    <row r="63" spans="2:13" x14ac:dyDescent="0.35">
      <c r="B63" s="66" t="s">
        <v>51</v>
      </c>
      <c r="C63" s="59"/>
      <c r="D63" s="59"/>
      <c r="E63" s="59"/>
      <c r="F63" s="59"/>
      <c r="G63" s="116"/>
      <c r="H63" s="116"/>
      <c r="I63" s="59"/>
      <c r="J63" s="59"/>
      <c r="K63" s="59"/>
      <c r="L63" s="116"/>
      <c r="M63" s="116"/>
    </row>
    <row r="64" spans="2:13" x14ac:dyDescent="0.35">
      <c r="B64" s="117" t="s">
        <v>52</v>
      </c>
      <c r="C64" s="55">
        <v>9102.6919999999991</v>
      </c>
      <c r="D64" s="55">
        <v>9038.0820000000003</v>
      </c>
      <c r="E64" s="55">
        <v>9139.9459999999999</v>
      </c>
      <c r="F64" s="99">
        <v>11199.896000000001</v>
      </c>
      <c r="G64" s="57">
        <v>7.1999999999999995E-2</v>
      </c>
      <c r="H64" s="57">
        <v>0.61499999999999999</v>
      </c>
      <c r="I64" s="55">
        <v>13826.566999999999</v>
      </c>
      <c r="J64" s="55">
        <v>16762.7</v>
      </c>
      <c r="K64" s="55">
        <v>19657.503000000001</v>
      </c>
      <c r="L64" s="57">
        <v>0.20599999999999999</v>
      </c>
      <c r="M64" s="118">
        <v>0.753</v>
      </c>
    </row>
    <row r="65" spans="2:13" x14ac:dyDescent="0.35">
      <c r="B65" s="119" t="s">
        <v>53</v>
      </c>
      <c r="C65" s="59"/>
      <c r="D65" s="59"/>
      <c r="E65" s="59"/>
      <c r="F65" s="97"/>
      <c r="G65" s="61"/>
      <c r="H65" s="61"/>
      <c r="I65" s="59"/>
      <c r="J65" s="59"/>
      <c r="K65" s="59"/>
      <c r="L65" s="61"/>
      <c r="M65" s="120"/>
    </row>
    <row r="66" spans="2:13" x14ac:dyDescent="0.35">
      <c r="B66" s="119" t="s">
        <v>54</v>
      </c>
      <c r="C66" s="121">
        <v>-788.04399999999998</v>
      </c>
      <c r="D66" s="122">
        <v>-792.12400000000002</v>
      </c>
      <c r="E66" s="122">
        <v>-1049.0419999999999</v>
      </c>
      <c r="F66" s="123">
        <v>-1658.875</v>
      </c>
      <c r="G66" s="124">
        <v>0.28199999999999997</v>
      </c>
      <c r="H66" s="124">
        <v>1</v>
      </c>
      <c r="I66" s="122">
        <v>-3407.395</v>
      </c>
      <c r="J66" s="122">
        <v>-3487.1979999999999</v>
      </c>
      <c r="K66" s="122">
        <v>-3310.1550000000002</v>
      </c>
      <c r="L66" s="124">
        <v>0.25900000000000001</v>
      </c>
      <c r="M66" s="124">
        <v>1</v>
      </c>
    </row>
    <row r="67" spans="2:13" x14ac:dyDescent="0.35">
      <c r="B67" s="53" t="s">
        <v>112</v>
      </c>
      <c r="C67" s="59">
        <v>4316.0450000000001</v>
      </c>
      <c r="D67" s="59">
        <v>4788.0169999999998</v>
      </c>
      <c r="E67" s="59">
        <v>5886.3680000000004</v>
      </c>
      <c r="F67" s="97">
        <v>4579.5159999999996</v>
      </c>
      <c r="G67" s="61">
        <v>0.02</v>
      </c>
      <c r="H67" s="61">
        <v>0.313</v>
      </c>
      <c r="I67" s="59">
        <v>2830.366</v>
      </c>
      <c r="J67" s="59">
        <v>2747.1370000000002</v>
      </c>
      <c r="K67" s="59">
        <v>2647.009</v>
      </c>
      <c r="L67" s="61">
        <v>-0.16700000000000001</v>
      </c>
      <c r="M67" s="120">
        <v>0.16500000000000001</v>
      </c>
    </row>
    <row r="68" spans="2:13" x14ac:dyDescent="0.35">
      <c r="B68" s="53" t="s">
        <v>113</v>
      </c>
      <c r="C68" s="59">
        <v>22.096</v>
      </c>
      <c r="D68" s="59">
        <v>22.155000000000001</v>
      </c>
      <c r="E68" s="59">
        <v>26.081</v>
      </c>
      <c r="F68" s="97">
        <v>22.280999999999999</v>
      </c>
      <c r="G68" s="61">
        <v>3.0000000000000001E-3</v>
      </c>
      <c r="H68" s="61">
        <v>1E-3</v>
      </c>
      <c r="I68" s="59">
        <v>22.347999999999999</v>
      </c>
      <c r="J68" s="59">
        <v>22.417999999999999</v>
      </c>
      <c r="K68" s="59">
        <v>22.492999999999999</v>
      </c>
      <c r="L68" s="61">
        <v>3.0000000000000001E-3</v>
      </c>
      <c r="M68" s="120">
        <v>1E-3</v>
      </c>
    </row>
    <row r="69" spans="2:13" x14ac:dyDescent="0.35">
      <c r="B69" s="53" t="s">
        <v>115</v>
      </c>
      <c r="C69" s="59">
        <v>81.403999999999996</v>
      </c>
      <c r="D69" s="59">
        <v>0</v>
      </c>
      <c r="E69" s="59">
        <v>0</v>
      </c>
      <c r="F69" s="97">
        <v>0</v>
      </c>
      <c r="G69" s="61">
        <v>-1</v>
      </c>
      <c r="H69" s="61">
        <v>1E-3</v>
      </c>
      <c r="I69" s="59">
        <v>0</v>
      </c>
      <c r="J69" s="59">
        <v>0</v>
      </c>
      <c r="K69" s="59">
        <v>0</v>
      </c>
      <c r="L69" s="61">
        <v>0</v>
      </c>
      <c r="M69" s="120">
        <v>0</v>
      </c>
    </row>
    <row r="70" spans="2:13" x14ac:dyDescent="0.35">
      <c r="B70" s="53" t="s">
        <v>55</v>
      </c>
      <c r="C70" s="59">
        <v>772.34199999999998</v>
      </c>
      <c r="D70" s="59">
        <v>1053.4580000000001</v>
      </c>
      <c r="E70" s="59">
        <v>1111.0319999999999</v>
      </c>
      <c r="F70" s="97">
        <v>1241.502</v>
      </c>
      <c r="G70" s="61">
        <v>0.17100000000000001</v>
      </c>
      <c r="H70" s="61">
        <v>6.6000000000000003E-2</v>
      </c>
      <c r="I70" s="59">
        <v>1580.9390000000001</v>
      </c>
      <c r="J70" s="59">
        <v>2080.884</v>
      </c>
      <c r="K70" s="59">
        <v>1498</v>
      </c>
      <c r="L70" s="61">
        <v>6.5000000000000002E-2</v>
      </c>
      <c r="M70" s="120">
        <v>0.08</v>
      </c>
    </row>
    <row r="71" spans="2:13" x14ac:dyDescent="0.35">
      <c r="B71" s="53" t="s">
        <v>56</v>
      </c>
      <c r="C71" s="59">
        <v>20.78</v>
      </c>
      <c r="D71" s="59">
        <v>41.433999999999997</v>
      </c>
      <c r="E71" s="59">
        <v>0</v>
      </c>
      <c r="F71" s="97">
        <v>39.441000000000003</v>
      </c>
      <c r="G71" s="61">
        <v>0.23799999999999999</v>
      </c>
      <c r="H71" s="61">
        <v>2E-3</v>
      </c>
      <c r="I71" s="59">
        <v>29.847000000000001</v>
      </c>
      <c r="J71" s="59">
        <v>24.238</v>
      </c>
      <c r="K71" s="59">
        <v>22.678999999999998</v>
      </c>
      <c r="L71" s="61">
        <v>-0.16800000000000001</v>
      </c>
      <c r="M71" s="120">
        <v>2E-3</v>
      </c>
    </row>
    <row r="72" spans="2:13" x14ac:dyDescent="0.35">
      <c r="B72" s="53" t="s">
        <v>116</v>
      </c>
      <c r="C72" s="59">
        <v>10.843</v>
      </c>
      <c r="D72" s="59">
        <v>1.867</v>
      </c>
      <c r="E72" s="59">
        <v>0.54800000000000004</v>
      </c>
      <c r="F72" s="97">
        <v>1.867</v>
      </c>
      <c r="G72" s="61">
        <v>-0.44400000000000001</v>
      </c>
      <c r="H72" s="61">
        <v>0</v>
      </c>
      <c r="I72" s="59">
        <v>1.867</v>
      </c>
      <c r="J72" s="59">
        <v>1.867</v>
      </c>
      <c r="K72" s="59">
        <v>1.867</v>
      </c>
      <c r="L72" s="61">
        <v>0</v>
      </c>
      <c r="M72" s="120">
        <v>0</v>
      </c>
    </row>
    <row r="73" spans="2:13" x14ac:dyDescent="0.35">
      <c r="B73" s="70" t="s">
        <v>57</v>
      </c>
      <c r="C73" s="81">
        <v>14326.202000000001</v>
      </c>
      <c r="D73" s="81">
        <v>14945.013000000001</v>
      </c>
      <c r="E73" s="81">
        <v>16163.975</v>
      </c>
      <c r="F73" s="102">
        <v>17084.502999999997</v>
      </c>
      <c r="G73" s="103">
        <v>0.06</v>
      </c>
      <c r="H73" s="103">
        <v>1</v>
      </c>
      <c r="I73" s="81">
        <v>18291.933999999997</v>
      </c>
      <c r="J73" s="81">
        <v>21639.244000000002</v>
      </c>
      <c r="K73" s="81">
        <v>23849.550999999999</v>
      </c>
      <c r="L73" s="103">
        <v>0.11799999999999999</v>
      </c>
      <c r="M73" s="104">
        <v>1</v>
      </c>
    </row>
    <row r="74" spans="2:13" x14ac:dyDescent="0.35">
      <c r="B74" s="53" t="s">
        <v>58</v>
      </c>
      <c r="C74" s="59">
        <v>10235.787</v>
      </c>
      <c r="D74" s="59">
        <v>11927.516</v>
      </c>
      <c r="E74" s="59">
        <v>13185.112999999999</v>
      </c>
      <c r="F74" s="97">
        <v>14083.754999999999</v>
      </c>
      <c r="G74" s="61">
        <v>0.112</v>
      </c>
      <c r="H74" s="61">
        <v>0.78800000000000003</v>
      </c>
      <c r="I74" s="59">
        <v>15298.603999999999</v>
      </c>
      <c r="J74" s="59">
        <v>16778.224999999999</v>
      </c>
      <c r="K74" s="59">
        <v>18514.11</v>
      </c>
      <c r="L74" s="61">
        <v>9.5000000000000001E-2</v>
      </c>
      <c r="M74" s="120">
        <v>0.80300000000000005</v>
      </c>
    </row>
    <row r="75" spans="2:13" x14ac:dyDescent="0.35">
      <c r="B75" s="125" t="s">
        <v>119</v>
      </c>
      <c r="C75" s="59">
        <v>442.84800000000001</v>
      </c>
      <c r="D75" s="59">
        <v>0</v>
      </c>
      <c r="E75" s="59">
        <v>0</v>
      </c>
      <c r="F75" s="97">
        <v>0</v>
      </c>
      <c r="G75" s="61">
        <v>-1</v>
      </c>
      <c r="H75" s="61">
        <v>8.0000000000000002E-3</v>
      </c>
      <c r="I75" s="59">
        <v>0</v>
      </c>
      <c r="J75" s="59">
        <v>0</v>
      </c>
      <c r="K75" s="59">
        <v>0</v>
      </c>
      <c r="L75" s="61">
        <v>0</v>
      </c>
      <c r="M75" s="120">
        <v>0</v>
      </c>
    </row>
    <row r="76" spans="2:13" x14ac:dyDescent="0.35">
      <c r="B76" s="125" t="s">
        <v>120</v>
      </c>
      <c r="C76" s="59">
        <v>683.97500000000002</v>
      </c>
      <c r="D76" s="59">
        <v>58.116</v>
      </c>
      <c r="E76" s="59">
        <v>58.15</v>
      </c>
      <c r="F76" s="97">
        <v>24.838999999999999</v>
      </c>
      <c r="G76" s="61">
        <v>-0.66900000000000004</v>
      </c>
      <c r="H76" s="61">
        <v>1.4E-2</v>
      </c>
      <c r="I76" s="59">
        <v>24.838999999999999</v>
      </c>
      <c r="J76" s="59">
        <v>1093.172</v>
      </c>
      <c r="K76" s="59">
        <v>224.839</v>
      </c>
      <c r="L76" s="61">
        <v>1.0840000000000001</v>
      </c>
      <c r="M76" s="120">
        <v>1.6E-2</v>
      </c>
    </row>
    <row r="77" spans="2:13" x14ac:dyDescent="0.35">
      <c r="B77" s="125" t="s">
        <v>121</v>
      </c>
      <c r="C77" s="59">
        <v>1133.2260000000001</v>
      </c>
      <c r="D77" s="59">
        <v>1243.4359999999999</v>
      </c>
      <c r="E77" s="59">
        <v>1223.085</v>
      </c>
      <c r="F77" s="97">
        <v>1058.71</v>
      </c>
      <c r="G77" s="61">
        <v>-2.1999999999999999E-2</v>
      </c>
      <c r="H77" s="61">
        <v>7.4999999999999997E-2</v>
      </c>
      <c r="I77" s="59">
        <v>1033.8720000000001</v>
      </c>
      <c r="J77" s="59">
        <v>1807.366</v>
      </c>
      <c r="K77" s="59">
        <v>3159.194</v>
      </c>
      <c r="L77" s="61">
        <v>0.44</v>
      </c>
      <c r="M77" s="120">
        <v>8.4000000000000005E-2</v>
      </c>
    </row>
    <row r="78" spans="2:13" x14ac:dyDescent="0.35">
      <c r="B78" s="125" t="s">
        <v>108</v>
      </c>
      <c r="C78" s="59">
        <v>10.695</v>
      </c>
      <c r="D78" s="59">
        <v>11.36</v>
      </c>
      <c r="E78" s="59">
        <v>10.824999999999999</v>
      </c>
      <c r="F78" s="97">
        <v>11.36</v>
      </c>
      <c r="G78" s="61">
        <v>0.02</v>
      </c>
      <c r="H78" s="61">
        <v>1E-3</v>
      </c>
      <c r="I78" s="59">
        <v>11.36</v>
      </c>
      <c r="J78" s="59">
        <v>11.36</v>
      </c>
      <c r="K78" s="59">
        <v>11.36</v>
      </c>
      <c r="L78" s="61">
        <v>0</v>
      </c>
      <c r="M78" s="120">
        <v>1E-3</v>
      </c>
    </row>
    <row r="79" spans="2:13" x14ac:dyDescent="0.35">
      <c r="B79" s="125" t="s">
        <v>59</v>
      </c>
      <c r="C79" s="59">
        <v>1141.4659999999999</v>
      </c>
      <c r="D79" s="59">
        <v>895.84</v>
      </c>
      <c r="E79" s="59">
        <v>736.28700000000003</v>
      </c>
      <c r="F79" s="97">
        <v>1000.3049999999999</v>
      </c>
      <c r="G79" s="61">
        <v>-4.2999999999999997E-2</v>
      </c>
      <c r="H79" s="61">
        <v>6.0999999999999999E-2</v>
      </c>
      <c r="I79" s="59">
        <v>977.82</v>
      </c>
      <c r="J79" s="59">
        <v>961.86</v>
      </c>
      <c r="K79" s="59">
        <v>941.38699999999994</v>
      </c>
      <c r="L79" s="61">
        <v>-0.02</v>
      </c>
      <c r="M79" s="120">
        <v>4.9000000000000002E-2</v>
      </c>
    </row>
    <row r="80" spans="2:13" x14ac:dyDescent="0.35">
      <c r="B80" s="53" t="s">
        <v>60</v>
      </c>
      <c r="C80" s="59">
        <v>421.26400000000001</v>
      </c>
      <c r="D80" s="59">
        <v>469.32600000000002</v>
      </c>
      <c r="E80" s="59">
        <v>523.58799999999997</v>
      </c>
      <c r="F80" s="97">
        <v>532.524</v>
      </c>
      <c r="G80" s="61">
        <v>8.1000000000000003E-2</v>
      </c>
      <c r="H80" s="61">
        <v>3.1E-2</v>
      </c>
      <c r="I80" s="59">
        <v>573.01300000000003</v>
      </c>
      <c r="J80" s="59">
        <v>615.33900000000006</v>
      </c>
      <c r="K80" s="59">
        <v>659.601</v>
      </c>
      <c r="L80" s="61">
        <v>7.3999999999999996E-2</v>
      </c>
      <c r="M80" s="120">
        <v>0.03</v>
      </c>
    </row>
    <row r="81" spans="2:13" x14ac:dyDescent="0.35">
      <c r="B81" s="126" t="s">
        <v>61</v>
      </c>
      <c r="C81" s="59">
        <v>256.94200000000001</v>
      </c>
      <c r="D81" s="59">
        <v>339.41899999999998</v>
      </c>
      <c r="E81" s="59">
        <v>426.92700000000002</v>
      </c>
      <c r="F81" s="97">
        <v>373.01</v>
      </c>
      <c r="G81" s="61">
        <v>0.13200000000000001</v>
      </c>
      <c r="H81" s="61">
        <v>2.1999999999999999E-2</v>
      </c>
      <c r="I81" s="59">
        <v>372.42599999999999</v>
      </c>
      <c r="J81" s="59">
        <v>371.92200000000003</v>
      </c>
      <c r="K81" s="59">
        <v>339.06</v>
      </c>
      <c r="L81" s="61">
        <v>-3.1E-2</v>
      </c>
      <c r="M81" s="120">
        <v>1.7999999999999999E-2</v>
      </c>
    </row>
    <row r="82" spans="2:13" x14ac:dyDescent="0.35">
      <c r="B82" s="70" t="s">
        <v>62</v>
      </c>
      <c r="C82" s="81">
        <v>14326.203000000001</v>
      </c>
      <c r="D82" s="81">
        <v>14945.013000000001</v>
      </c>
      <c r="E82" s="81">
        <v>16163.974999999999</v>
      </c>
      <c r="F82" s="102">
        <v>17084.503000000001</v>
      </c>
      <c r="G82" s="103">
        <v>0.06</v>
      </c>
      <c r="H82" s="103">
        <v>1</v>
      </c>
      <c r="I82" s="81">
        <v>18291.933999999997</v>
      </c>
      <c r="J82" s="81">
        <v>21639.243999999999</v>
      </c>
      <c r="K82" s="81">
        <v>23849.550999999999</v>
      </c>
      <c r="L82" s="103">
        <v>0.11799999999999999</v>
      </c>
      <c r="M82" s="104">
        <v>1</v>
      </c>
    </row>
    <row r="83" spans="2:13" x14ac:dyDescent="0.35">
      <c r="B83" s="127"/>
      <c r="C83" s="128"/>
      <c r="D83" s="128"/>
      <c r="E83" s="129"/>
      <c r="F83" s="129"/>
      <c r="G83" s="129"/>
      <c r="H83" s="129"/>
      <c r="I83" s="129"/>
      <c r="J83" s="129"/>
      <c r="K83" s="130"/>
      <c r="L83" s="130"/>
      <c r="M83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K8"/>
  <sheetViews>
    <sheetView showGridLines="0" workbookViewId="0">
      <selection activeCell="J1" sqref="J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170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x14ac:dyDescent="0.35">
      <c r="B5" s="140" t="s">
        <v>305</v>
      </c>
      <c r="C5" s="140" t="s">
        <v>94</v>
      </c>
      <c r="D5" s="325" t="s">
        <v>306</v>
      </c>
      <c r="E5" s="253">
        <v>5.0199999999999996</v>
      </c>
      <c r="F5" s="253">
        <v>5.41</v>
      </c>
      <c r="G5" s="253">
        <v>5.58</v>
      </c>
      <c r="H5" s="253">
        <v>6.34</v>
      </c>
      <c r="I5" s="253">
        <v>6.55</v>
      </c>
      <c r="J5" s="253">
        <v>6.88</v>
      </c>
      <c r="K5" s="254">
        <v>7.25</v>
      </c>
    </row>
    <row r="6" spans="2:11" ht="21" x14ac:dyDescent="0.35">
      <c r="B6" s="206" t="s">
        <v>171</v>
      </c>
      <c r="C6" s="140" t="s">
        <v>94</v>
      </c>
      <c r="D6" s="326"/>
      <c r="E6" s="255">
        <v>0.1075</v>
      </c>
      <c r="F6" s="255">
        <v>0.10630000000000001</v>
      </c>
      <c r="G6" s="255">
        <v>0.1079</v>
      </c>
      <c r="H6" s="255">
        <v>0.11559999999999999</v>
      </c>
      <c r="I6" s="255">
        <v>0.1135</v>
      </c>
      <c r="J6" s="255">
        <v>0.11360000000000001</v>
      </c>
      <c r="K6" s="256">
        <v>0.1137</v>
      </c>
    </row>
    <row r="7" spans="2:11" ht="21" x14ac:dyDescent="0.35">
      <c r="B7" s="206" t="s">
        <v>307</v>
      </c>
      <c r="C7" s="140" t="s">
        <v>94</v>
      </c>
      <c r="D7" s="327"/>
      <c r="E7" s="257" t="s">
        <v>308</v>
      </c>
      <c r="F7" s="257" t="s">
        <v>309</v>
      </c>
      <c r="G7" s="257" t="s">
        <v>310</v>
      </c>
      <c r="H7" s="257" t="s">
        <v>311</v>
      </c>
      <c r="I7" s="257" t="s">
        <v>312</v>
      </c>
      <c r="J7" s="257" t="s">
        <v>313</v>
      </c>
      <c r="K7" s="258" t="s">
        <v>314</v>
      </c>
    </row>
    <row r="8" spans="2:11" x14ac:dyDescent="0.35">
      <c r="B8" s="141"/>
      <c r="C8" s="141"/>
      <c r="D8" s="141"/>
      <c r="E8" s="141"/>
      <c r="F8" s="141"/>
      <c r="G8" s="141"/>
      <c r="H8" s="141"/>
      <c r="I8" s="141"/>
      <c r="J8" s="141"/>
      <c r="K8" s="14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172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173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1374</v>
      </c>
      <c r="D7" s="163">
        <v>1374</v>
      </c>
      <c r="E7" s="164">
        <v>1281</v>
      </c>
      <c r="F7" s="165">
        <v>931.56170133090359</v>
      </c>
      <c r="G7" s="166">
        <v>0.72721444288126746</v>
      </c>
      <c r="H7" s="164">
        <v>1374</v>
      </c>
      <c r="I7" s="165">
        <v>885.35635071514639</v>
      </c>
      <c r="J7" s="166">
        <v>0.64436415627012111</v>
      </c>
      <c r="K7" s="164">
        <v>1586</v>
      </c>
      <c r="L7" s="165">
        <v>1125.9348122577719</v>
      </c>
      <c r="M7" s="166">
        <v>0.70992106699733415</v>
      </c>
      <c r="N7" s="164">
        <v>1591</v>
      </c>
      <c r="O7" s="165">
        <v>1192.528399999999</v>
      </c>
      <c r="P7" s="166">
        <v>0.74954644877435517</v>
      </c>
      <c r="Q7" s="164">
        <v>1593</v>
      </c>
      <c r="R7" s="165">
        <v>1259.7747154358563</v>
      </c>
      <c r="S7" s="165">
        <v>0.79081903040543389</v>
      </c>
      <c r="T7" s="167">
        <v>5.0532955829113657E-2</v>
      </c>
      <c r="U7" s="167">
        <v>1</v>
      </c>
    </row>
    <row r="8" spans="2:21" x14ac:dyDescent="0.35">
      <c r="B8" s="168" t="s">
        <v>88</v>
      </c>
      <c r="C8" s="169">
        <v>282</v>
      </c>
      <c r="D8" s="169">
        <v>282</v>
      </c>
      <c r="E8" s="170">
        <v>243</v>
      </c>
      <c r="F8" s="171">
        <v>56.929058238162796</v>
      </c>
      <c r="G8" s="172">
        <v>0.23427595982783042</v>
      </c>
      <c r="H8" s="170">
        <v>282</v>
      </c>
      <c r="I8" s="171">
        <v>59.602337238939604</v>
      </c>
      <c r="J8" s="172">
        <v>0.21135580581184257</v>
      </c>
      <c r="K8" s="170">
        <v>337</v>
      </c>
      <c r="L8" s="171">
        <v>86.898682991363899</v>
      </c>
      <c r="M8" s="172">
        <v>0.2578595934461837</v>
      </c>
      <c r="N8" s="170">
        <v>337</v>
      </c>
      <c r="O8" s="171">
        <v>91.851843595217204</v>
      </c>
      <c r="P8" s="172">
        <v>0.27255739939233592</v>
      </c>
      <c r="Q8" s="173">
        <v>337</v>
      </c>
      <c r="R8" s="171">
        <v>96.901142087437705</v>
      </c>
      <c r="S8" s="171">
        <v>0.28754048097162521</v>
      </c>
      <c r="T8" s="174">
        <v>6.1191096417212432E-2</v>
      </c>
      <c r="U8" s="175">
        <v>0.21027285324043576</v>
      </c>
    </row>
    <row r="9" spans="2:21" x14ac:dyDescent="0.35">
      <c r="B9" s="168" t="s">
        <v>89</v>
      </c>
      <c r="C9" s="176">
        <v>791</v>
      </c>
      <c r="D9" s="176">
        <v>791</v>
      </c>
      <c r="E9" s="177">
        <v>738</v>
      </c>
      <c r="F9" s="178">
        <v>453.63419451134598</v>
      </c>
      <c r="G9" s="179">
        <v>0.61468048036767753</v>
      </c>
      <c r="H9" s="177">
        <v>791</v>
      </c>
      <c r="I9" s="178">
        <v>444.11163627173403</v>
      </c>
      <c r="J9" s="179">
        <v>0.56145592449018211</v>
      </c>
      <c r="K9" s="177">
        <v>937</v>
      </c>
      <c r="L9" s="178">
        <v>593.98563423116798</v>
      </c>
      <c r="M9" s="179">
        <v>0.6339227686565293</v>
      </c>
      <c r="N9" s="177">
        <v>942</v>
      </c>
      <c r="O9" s="178">
        <v>630.25851260067202</v>
      </c>
      <c r="P9" s="179">
        <v>0.66906423842958818</v>
      </c>
      <c r="Q9" s="180">
        <v>944</v>
      </c>
      <c r="R9" s="178">
        <v>666.59561180807896</v>
      </c>
      <c r="S9" s="178">
        <v>0.70613941928821922</v>
      </c>
      <c r="T9" s="181">
        <v>6.0714494843849831E-2</v>
      </c>
      <c r="U9" s="182">
        <v>0.58778972713107602</v>
      </c>
    </row>
    <row r="10" spans="2:21" x14ac:dyDescent="0.35">
      <c r="B10" s="168" t="s">
        <v>90</v>
      </c>
      <c r="C10" s="176">
        <v>142</v>
      </c>
      <c r="D10" s="176">
        <v>142</v>
      </c>
      <c r="E10" s="177">
        <v>142</v>
      </c>
      <c r="F10" s="178">
        <v>162.41929897348001</v>
      </c>
      <c r="G10" s="179">
        <v>1.1437978800949296</v>
      </c>
      <c r="H10" s="177">
        <v>142</v>
      </c>
      <c r="I10" s="178">
        <v>148.47077590384001</v>
      </c>
      <c r="J10" s="179">
        <v>1.0455688443932394</v>
      </c>
      <c r="K10" s="177">
        <v>153</v>
      </c>
      <c r="L10" s="178">
        <v>180.299276637822</v>
      </c>
      <c r="M10" s="179">
        <v>1.1784266446916472</v>
      </c>
      <c r="N10" s="177">
        <v>153</v>
      </c>
      <c r="O10" s="178">
        <v>190.57620193983601</v>
      </c>
      <c r="P10" s="179">
        <v>1.2455960911100392</v>
      </c>
      <c r="Q10" s="180">
        <v>153</v>
      </c>
      <c r="R10" s="178">
        <v>201.05259622266198</v>
      </c>
      <c r="S10" s="178">
        <v>1.3140692563572678</v>
      </c>
      <c r="T10" s="181">
        <v>2.5182133403348628E-2</v>
      </c>
      <c r="U10" s="182">
        <v>9.8007031288816229E-2</v>
      </c>
    </row>
    <row r="11" spans="2:21" x14ac:dyDescent="0.35">
      <c r="B11" s="168" t="s">
        <v>91</v>
      </c>
      <c r="C11" s="176">
        <v>158</v>
      </c>
      <c r="D11" s="176">
        <v>158</v>
      </c>
      <c r="E11" s="177">
        <v>158</v>
      </c>
      <c r="F11" s="178">
        <v>255.121510231591</v>
      </c>
      <c r="G11" s="179">
        <v>1.6146931027315887</v>
      </c>
      <c r="H11" s="177">
        <v>158</v>
      </c>
      <c r="I11" s="178">
        <v>229.477354120966</v>
      </c>
      <c r="J11" s="179">
        <v>1.4523883172213037</v>
      </c>
      <c r="K11" s="177">
        <v>158</v>
      </c>
      <c r="L11" s="178">
        <v>260.56446679243601</v>
      </c>
      <c r="M11" s="179">
        <v>1.6491421948888354</v>
      </c>
      <c r="N11" s="177">
        <v>158</v>
      </c>
      <c r="O11" s="178">
        <v>275.41644851704598</v>
      </c>
      <c r="P11" s="179">
        <v>1.74314207922181</v>
      </c>
      <c r="Q11" s="180">
        <v>158</v>
      </c>
      <c r="R11" s="178">
        <v>290.55669833454897</v>
      </c>
      <c r="S11" s="178">
        <v>1.8389664451553733</v>
      </c>
      <c r="T11" s="181">
        <v>0</v>
      </c>
      <c r="U11" s="182">
        <v>0.10327673809854197</v>
      </c>
    </row>
    <row r="12" spans="2:21" x14ac:dyDescent="0.35">
      <c r="B12" s="183" t="s">
        <v>127</v>
      </c>
      <c r="C12" s="184">
        <v>1</v>
      </c>
      <c r="D12" s="184">
        <v>1</v>
      </c>
      <c r="E12" s="185">
        <v>0</v>
      </c>
      <c r="F12" s="186">
        <v>3.4576393763238498</v>
      </c>
      <c r="G12" s="187">
        <v>0</v>
      </c>
      <c r="H12" s="185">
        <v>1</v>
      </c>
      <c r="I12" s="186">
        <v>3.69424717966678</v>
      </c>
      <c r="J12" s="187">
        <v>3.69424717966678</v>
      </c>
      <c r="K12" s="185">
        <v>1</v>
      </c>
      <c r="L12" s="186">
        <v>4.1867516049819695</v>
      </c>
      <c r="M12" s="187">
        <v>4.1867516049819695</v>
      </c>
      <c r="N12" s="185">
        <v>1</v>
      </c>
      <c r="O12" s="186">
        <v>4.4253933472276703</v>
      </c>
      <c r="P12" s="187">
        <v>4.4253933472276703</v>
      </c>
      <c r="Q12" s="188">
        <v>1</v>
      </c>
      <c r="R12" s="186">
        <v>4.6686669831289</v>
      </c>
      <c r="S12" s="186">
        <v>4.6686669831289</v>
      </c>
      <c r="T12" s="189">
        <v>0</v>
      </c>
      <c r="U12" s="190">
        <v>6.5365024113001253E-4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AB75"/>
  <sheetViews>
    <sheetView showGridLines="0" topLeftCell="A65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174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124.73</v>
      </c>
      <c r="D5" s="15">
        <v>126.16800000000001</v>
      </c>
      <c r="E5" s="15">
        <v>143.51300000000001</v>
      </c>
      <c r="F5" s="16">
        <v>155.459</v>
      </c>
      <c r="G5" s="17">
        <v>7.5999999999999998E-2</v>
      </c>
      <c r="H5" s="17">
        <v>0.40500000000000003</v>
      </c>
      <c r="I5" s="15">
        <v>188.976</v>
      </c>
      <c r="J5" s="15">
        <v>185.97399999999999</v>
      </c>
      <c r="K5" s="15">
        <v>199.792</v>
      </c>
      <c r="L5" s="17">
        <v>8.6999999999999994E-2</v>
      </c>
      <c r="M5" s="18">
        <v>0.443</v>
      </c>
    </row>
    <row r="6" spans="2:28" x14ac:dyDescent="0.35">
      <c r="B6" s="14" t="s">
        <v>175</v>
      </c>
      <c r="C6" s="15">
        <v>123.123</v>
      </c>
      <c r="D6" s="15">
        <v>90.61</v>
      </c>
      <c r="E6" s="15">
        <v>129.137</v>
      </c>
      <c r="F6" s="16">
        <v>145.38300000000001</v>
      </c>
      <c r="G6" s="17">
        <v>5.7000000000000002E-2</v>
      </c>
      <c r="H6" s="17">
        <v>0.35599999999999998</v>
      </c>
      <c r="I6" s="15">
        <v>119.121</v>
      </c>
      <c r="J6" s="15">
        <v>126.461</v>
      </c>
      <c r="K6" s="15">
        <v>113.04</v>
      </c>
      <c r="L6" s="17">
        <v>-0.08</v>
      </c>
      <c r="M6" s="19">
        <v>0.30599999999999999</v>
      </c>
    </row>
    <row r="7" spans="2:28" x14ac:dyDescent="0.35">
      <c r="B7" s="14" t="s">
        <v>176</v>
      </c>
      <c r="C7" s="15">
        <v>53.146999999999998</v>
      </c>
      <c r="D7" s="15">
        <v>61.506</v>
      </c>
      <c r="E7" s="15">
        <v>107.761</v>
      </c>
      <c r="F7" s="16">
        <v>113.29300000000001</v>
      </c>
      <c r="G7" s="17">
        <v>0.28699999999999998</v>
      </c>
      <c r="H7" s="17">
        <v>0.23899999999999999</v>
      </c>
      <c r="I7" s="15">
        <v>105.36499999999999</v>
      </c>
      <c r="J7" s="15">
        <v>86.775000000000006</v>
      </c>
      <c r="K7" s="15">
        <v>108.783</v>
      </c>
      <c r="L7" s="17">
        <v>-1.2999999999999999E-2</v>
      </c>
      <c r="M7" s="19">
        <v>0.251</v>
      </c>
    </row>
    <row r="8" spans="2:28" x14ac:dyDescent="0.35">
      <c r="B8" s="20" t="s">
        <v>19</v>
      </c>
      <c r="C8" s="21">
        <v>301</v>
      </c>
      <c r="D8" s="21">
        <v>278.28399999999999</v>
      </c>
      <c r="E8" s="21">
        <v>380.41099999999994</v>
      </c>
      <c r="F8" s="22">
        <v>414.13499999999999</v>
      </c>
      <c r="G8" s="23">
        <v>0.112</v>
      </c>
      <c r="H8" s="24">
        <v>1</v>
      </c>
      <c r="I8" s="21">
        <v>413.46199999999999</v>
      </c>
      <c r="J8" s="21">
        <v>399.21000000000004</v>
      </c>
      <c r="K8" s="21">
        <v>421.61500000000001</v>
      </c>
      <c r="L8" s="25">
        <v>6.0000000000000001E-3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81" t="s">
        <v>177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</row>
    <row r="11" spans="2:28" ht="48.5" x14ac:dyDescent="0.35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85" t="s">
        <v>11</v>
      </c>
      <c r="H12" s="286"/>
      <c r="I12" s="40" t="s">
        <v>12</v>
      </c>
      <c r="J12" s="40" t="s">
        <v>13</v>
      </c>
      <c r="K12" s="40" t="s">
        <v>14</v>
      </c>
      <c r="L12" s="285" t="s">
        <v>15</v>
      </c>
      <c r="M12" s="287"/>
    </row>
    <row r="13" spans="2:28" x14ac:dyDescent="0.35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23</v>
      </c>
      <c r="C14" s="49">
        <v>341.01</v>
      </c>
      <c r="D14" s="49">
        <v>344.74599999999998</v>
      </c>
      <c r="E14" s="49">
        <v>417.50400000000002</v>
      </c>
      <c r="F14" s="50">
        <v>414.13499999999999</v>
      </c>
      <c r="G14" s="51">
        <v>6.7000000000000004E-2</v>
      </c>
      <c r="H14" s="51">
        <v>1</v>
      </c>
      <c r="I14" s="49">
        <v>413.46199999999999</v>
      </c>
      <c r="J14" s="49">
        <v>399.21000000000004</v>
      </c>
      <c r="K14" s="49">
        <v>421.61500000000001</v>
      </c>
      <c r="L14" s="51">
        <v>6.0000000000000001E-3</v>
      </c>
      <c r="M14" s="52">
        <v>1</v>
      </c>
    </row>
    <row r="15" spans="2:28" ht="19" x14ac:dyDescent="0.35">
      <c r="B15" s="53" t="s">
        <v>24</v>
      </c>
      <c r="C15" s="54">
        <v>324.202</v>
      </c>
      <c r="D15" s="55">
        <v>339.37</v>
      </c>
      <c r="E15" s="56">
        <v>410.68900000000002</v>
      </c>
      <c r="F15" s="56">
        <v>407.041</v>
      </c>
      <c r="G15" s="57">
        <v>7.9000000000000001E-2</v>
      </c>
      <c r="H15" s="57">
        <v>0.97499999999999998</v>
      </c>
      <c r="I15" s="55">
        <v>406.05399999999997</v>
      </c>
      <c r="J15" s="55">
        <v>391.47300000000001</v>
      </c>
      <c r="K15" s="56">
        <v>413.53100000000001</v>
      </c>
      <c r="L15" s="57">
        <v>5.0000000000000001E-3</v>
      </c>
      <c r="M15" s="57">
        <v>0.98199999999999998</v>
      </c>
    </row>
    <row r="16" spans="2:28" x14ac:dyDescent="0.35">
      <c r="B16" s="119" t="s">
        <v>53</v>
      </c>
      <c r="C16" s="58"/>
      <c r="D16" s="59"/>
      <c r="E16" s="60"/>
      <c r="F16" s="60"/>
      <c r="G16" s="61"/>
      <c r="H16" s="61"/>
      <c r="I16" s="59"/>
      <c r="J16" s="59"/>
      <c r="K16" s="60"/>
      <c r="L16" s="61"/>
      <c r="M16" s="61"/>
    </row>
    <row r="17" spans="2:13" x14ac:dyDescent="0.35">
      <c r="B17" s="119" t="s">
        <v>97</v>
      </c>
      <c r="C17" s="196">
        <v>324.202</v>
      </c>
      <c r="D17" s="197">
        <v>339.37</v>
      </c>
      <c r="E17" s="198">
        <v>410.68900000000002</v>
      </c>
      <c r="F17" s="198">
        <v>407.041</v>
      </c>
      <c r="G17" s="199">
        <v>7.9000000000000001E-2</v>
      </c>
      <c r="H17" s="199">
        <v>0.97499999999999998</v>
      </c>
      <c r="I17" s="197">
        <v>406.05399999999997</v>
      </c>
      <c r="J17" s="197">
        <v>391.47300000000001</v>
      </c>
      <c r="K17" s="198">
        <v>413.53100000000001</v>
      </c>
      <c r="L17" s="199">
        <v>5.0000000000000001E-3</v>
      </c>
      <c r="M17" s="199">
        <v>0.98199999999999998</v>
      </c>
    </row>
    <row r="18" spans="2:13" x14ac:dyDescent="0.35">
      <c r="B18" s="200" t="s">
        <v>178</v>
      </c>
      <c r="C18" s="196">
        <v>258.96699999999998</v>
      </c>
      <c r="D18" s="197">
        <v>265.57900000000001</v>
      </c>
      <c r="E18" s="198">
        <v>279.625</v>
      </c>
      <c r="F18" s="198">
        <v>290.5</v>
      </c>
      <c r="G18" s="199">
        <v>3.9E-2</v>
      </c>
      <c r="H18" s="199">
        <v>0.72499999999999998</v>
      </c>
      <c r="I18" s="197">
        <v>301.39400000000001</v>
      </c>
      <c r="J18" s="197">
        <v>316.46300000000002</v>
      </c>
      <c r="K18" s="198">
        <v>331.03699999999998</v>
      </c>
      <c r="L18" s="199">
        <v>4.4999999999999998E-2</v>
      </c>
      <c r="M18" s="199">
        <v>0.752</v>
      </c>
    </row>
    <row r="19" spans="2:13" x14ac:dyDescent="0.35">
      <c r="B19" s="200" t="s">
        <v>179</v>
      </c>
      <c r="C19" s="196">
        <v>65.234999999999999</v>
      </c>
      <c r="D19" s="197">
        <v>73.650999999999996</v>
      </c>
      <c r="E19" s="198">
        <v>130.75200000000001</v>
      </c>
      <c r="F19" s="198">
        <v>115.72499999999999</v>
      </c>
      <c r="G19" s="199">
        <v>0.21099999999999999</v>
      </c>
      <c r="H19" s="199">
        <v>0.249</v>
      </c>
      <c r="I19" s="197">
        <v>104.37</v>
      </c>
      <c r="J19" s="197">
        <v>74.706999999999994</v>
      </c>
      <c r="K19" s="198">
        <v>82.177000000000007</v>
      </c>
      <c r="L19" s="199">
        <v>-0.108</v>
      </c>
      <c r="M19" s="199">
        <v>0.22800000000000001</v>
      </c>
    </row>
    <row r="20" spans="2:13" x14ac:dyDescent="0.35">
      <c r="B20" s="200" t="s">
        <v>180</v>
      </c>
      <c r="C20" s="196">
        <v>0</v>
      </c>
      <c r="D20" s="197">
        <v>0.14000000000000001</v>
      </c>
      <c r="E20" s="198">
        <v>0.312</v>
      </c>
      <c r="F20" s="198">
        <v>0.81599999999999995</v>
      </c>
      <c r="G20" s="199">
        <v>0</v>
      </c>
      <c r="H20" s="199">
        <v>1E-3</v>
      </c>
      <c r="I20" s="197">
        <v>0.28999999999999998</v>
      </c>
      <c r="J20" s="197">
        <v>0.30299999999999999</v>
      </c>
      <c r="K20" s="198">
        <v>0.317</v>
      </c>
      <c r="L20" s="199">
        <v>-0.27</v>
      </c>
      <c r="M20" s="199">
        <v>1E-3</v>
      </c>
    </row>
    <row r="21" spans="2:13" x14ac:dyDescent="0.35">
      <c r="B21" s="53" t="s">
        <v>26</v>
      </c>
      <c r="C21" s="62">
        <v>16.808</v>
      </c>
      <c r="D21" s="63">
        <v>5.3760000000000003</v>
      </c>
      <c r="E21" s="64">
        <v>6.8150000000000004</v>
      </c>
      <c r="F21" s="64">
        <v>7.0940000000000003</v>
      </c>
      <c r="G21" s="65">
        <v>-0.25</v>
      </c>
      <c r="H21" s="65">
        <v>2.5000000000000001E-2</v>
      </c>
      <c r="I21" s="63">
        <v>7.4080000000000004</v>
      </c>
      <c r="J21" s="63">
        <v>7.7370000000000001</v>
      </c>
      <c r="K21" s="64">
        <v>8.0839999999999996</v>
      </c>
      <c r="L21" s="65">
        <v>4.4999999999999998E-2</v>
      </c>
      <c r="M21" s="65">
        <v>1.7999999999999999E-2</v>
      </c>
    </row>
    <row r="22" spans="2:13" x14ac:dyDescent="0.35">
      <c r="B22" s="70" t="s">
        <v>28</v>
      </c>
      <c r="C22" s="71">
        <v>341.01</v>
      </c>
      <c r="D22" s="71">
        <v>344.74599999999998</v>
      </c>
      <c r="E22" s="72">
        <v>417.50400000000002</v>
      </c>
      <c r="F22" s="72">
        <v>414.13499999999999</v>
      </c>
      <c r="G22" s="73">
        <v>6.7000000000000004E-2</v>
      </c>
      <c r="H22" s="73">
        <v>1</v>
      </c>
      <c r="I22" s="71">
        <v>413.46199999999999</v>
      </c>
      <c r="J22" s="71">
        <v>399.21000000000004</v>
      </c>
      <c r="K22" s="72">
        <v>421.61500000000001</v>
      </c>
      <c r="L22" s="73">
        <v>6.0000000000000001E-3</v>
      </c>
      <c r="M22" s="74">
        <v>1</v>
      </c>
    </row>
    <row r="23" spans="2:13" x14ac:dyDescent="0.35">
      <c r="B23" s="42" t="s">
        <v>29</v>
      </c>
      <c r="C23" s="75"/>
      <c r="D23" s="75"/>
      <c r="E23" s="75"/>
      <c r="F23" s="76"/>
      <c r="G23" s="77"/>
      <c r="H23" s="77"/>
      <c r="I23" s="75"/>
      <c r="J23" s="75"/>
      <c r="K23" s="75"/>
      <c r="L23" s="77"/>
      <c r="M23" s="78"/>
    </row>
    <row r="24" spans="2:13" x14ac:dyDescent="0.35">
      <c r="B24" s="42" t="s">
        <v>30</v>
      </c>
      <c r="C24" s="49">
        <v>301</v>
      </c>
      <c r="D24" s="49">
        <v>278.28399999999999</v>
      </c>
      <c r="E24" s="49">
        <v>380.411</v>
      </c>
      <c r="F24" s="50">
        <v>414.13499999999999</v>
      </c>
      <c r="G24" s="79">
        <v>0.112</v>
      </c>
      <c r="H24" s="79">
        <v>1</v>
      </c>
      <c r="I24" s="49">
        <v>413.46199999999999</v>
      </c>
      <c r="J24" s="49">
        <v>399.21000000000004</v>
      </c>
      <c r="K24" s="49">
        <v>421.61500000000001</v>
      </c>
      <c r="L24" s="79">
        <v>6.0000000000000001E-3</v>
      </c>
      <c r="M24" s="80">
        <v>1</v>
      </c>
    </row>
    <row r="25" spans="2:13" x14ac:dyDescent="0.35">
      <c r="B25" s="53" t="s">
        <v>31</v>
      </c>
      <c r="C25" s="54">
        <v>91.649000000000001</v>
      </c>
      <c r="D25" s="55">
        <v>96.692999999999998</v>
      </c>
      <c r="E25" s="56">
        <v>108.26300000000001</v>
      </c>
      <c r="F25" s="56">
        <v>108.616</v>
      </c>
      <c r="G25" s="57">
        <v>5.8000000000000003E-2</v>
      </c>
      <c r="H25" s="57">
        <v>0.3</v>
      </c>
      <c r="I25" s="55">
        <v>131.994</v>
      </c>
      <c r="J25" s="55">
        <v>140.87100000000001</v>
      </c>
      <c r="K25" s="56">
        <v>152.4</v>
      </c>
      <c r="L25" s="57">
        <v>0.12</v>
      </c>
      <c r="M25" s="57">
        <v>0.32400000000000001</v>
      </c>
    </row>
    <row r="26" spans="2:13" x14ac:dyDescent="0.35">
      <c r="B26" s="53" t="s">
        <v>32</v>
      </c>
      <c r="C26" s="58">
        <v>204.17699999999999</v>
      </c>
      <c r="D26" s="59">
        <v>176.66499999999999</v>
      </c>
      <c r="E26" s="60">
        <v>268.64100000000002</v>
      </c>
      <c r="F26" s="60">
        <v>305.51900000000001</v>
      </c>
      <c r="G26" s="61">
        <v>0.14399999999999999</v>
      </c>
      <c r="H26" s="61">
        <v>0.68899999999999995</v>
      </c>
      <c r="I26" s="59">
        <v>281.46800000000002</v>
      </c>
      <c r="J26" s="59">
        <v>258.339</v>
      </c>
      <c r="K26" s="60">
        <v>269.21499999999997</v>
      </c>
      <c r="L26" s="61">
        <v>-4.1000000000000002E-2</v>
      </c>
      <c r="M26" s="61">
        <v>0.67600000000000005</v>
      </c>
    </row>
    <row r="27" spans="2:13" x14ac:dyDescent="0.35">
      <c r="B27" s="53" t="s">
        <v>33</v>
      </c>
      <c r="C27" s="58">
        <v>4.6310000000000002</v>
      </c>
      <c r="D27" s="59">
        <v>4.3890000000000002</v>
      </c>
      <c r="E27" s="60">
        <v>2.9729999999999999</v>
      </c>
      <c r="F27" s="60">
        <v>0</v>
      </c>
      <c r="G27" s="61">
        <v>-1</v>
      </c>
      <c r="H27" s="61">
        <v>0.01</v>
      </c>
      <c r="I27" s="59">
        <v>0</v>
      </c>
      <c r="J27" s="59">
        <v>0</v>
      </c>
      <c r="K27" s="60">
        <v>0</v>
      </c>
      <c r="L27" s="61">
        <v>0</v>
      </c>
      <c r="M27" s="61">
        <v>0</v>
      </c>
    </row>
    <row r="28" spans="2:13" x14ac:dyDescent="0.35">
      <c r="B28" s="53" t="s">
        <v>101</v>
      </c>
      <c r="C28" s="62">
        <v>0.54300000000000004</v>
      </c>
      <c r="D28" s="63">
        <v>0.53700000000000003</v>
      </c>
      <c r="E28" s="64">
        <v>0.53400000000000003</v>
      </c>
      <c r="F28" s="64">
        <v>0</v>
      </c>
      <c r="G28" s="65">
        <v>-1</v>
      </c>
      <c r="H28" s="65">
        <v>1E-3</v>
      </c>
      <c r="I28" s="63">
        <v>0</v>
      </c>
      <c r="J28" s="63">
        <v>0</v>
      </c>
      <c r="K28" s="64">
        <v>0</v>
      </c>
      <c r="L28" s="65">
        <v>0</v>
      </c>
      <c r="M28" s="65">
        <v>0</v>
      </c>
    </row>
    <row r="29" spans="2:13" x14ac:dyDescent="0.35">
      <c r="B29" s="70" t="s">
        <v>34</v>
      </c>
      <c r="C29" s="81">
        <v>301</v>
      </c>
      <c r="D29" s="81">
        <v>278.28399999999999</v>
      </c>
      <c r="E29" s="82">
        <v>380.411</v>
      </c>
      <c r="F29" s="82">
        <v>414.13499999999999</v>
      </c>
      <c r="G29" s="73">
        <v>0.112</v>
      </c>
      <c r="H29" s="73">
        <v>1</v>
      </c>
      <c r="I29" s="81">
        <v>413.46199999999999</v>
      </c>
      <c r="J29" s="81">
        <v>399.21000000000004</v>
      </c>
      <c r="K29" s="82">
        <v>421.61500000000001</v>
      </c>
      <c r="L29" s="73">
        <v>6.0000000000000001E-3</v>
      </c>
      <c r="M29" s="74">
        <v>1</v>
      </c>
    </row>
    <row r="30" spans="2:13" x14ac:dyDescent="0.35">
      <c r="B30" s="83" t="s">
        <v>35</v>
      </c>
      <c r="C30" s="84">
        <v>40</v>
      </c>
      <c r="D30" s="84">
        <v>66.5</v>
      </c>
      <c r="E30" s="85">
        <v>37.1</v>
      </c>
      <c r="F30" s="85">
        <v>0</v>
      </c>
      <c r="G30" s="86">
        <v>-1</v>
      </c>
      <c r="H30" s="86"/>
      <c r="I30" s="84">
        <v>0</v>
      </c>
      <c r="J30" s="84">
        <v>0</v>
      </c>
      <c r="K30" s="85">
        <v>0</v>
      </c>
      <c r="L30" s="86">
        <v>0</v>
      </c>
      <c r="M30" s="87"/>
    </row>
    <row r="31" spans="2:13" x14ac:dyDescent="0.35">
      <c r="B31" s="42"/>
      <c r="C31" s="59"/>
      <c r="D31" s="59"/>
      <c r="E31" s="59"/>
      <c r="F31" s="59"/>
      <c r="G31" s="88"/>
      <c r="H31" s="88"/>
      <c r="I31" s="59"/>
      <c r="J31" s="59"/>
      <c r="K31" s="59"/>
      <c r="L31" s="88"/>
      <c r="M31" s="89"/>
    </row>
    <row r="32" spans="2:13" x14ac:dyDescent="0.35">
      <c r="B32" s="90" t="s">
        <v>36</v>
      </c>
      <c r="C32" s="59"/>
      <c r="D32" s="59"/>
      <c r="E32" s="59"/>
      <c r="F32" s="59"/>
      <c r="G32" s="91"/>
      <c r="H32" s="91"/>
      <c r="I32" s="59"/>
      <c r="J32" s="59"/>
      <c r="K32" s="59"/>
      <c r="L32" s="91"/>
      <c r="M32" s="91"/>
    </row>
    <row r="33" spans="2:13" x14ac:dyDescent="0.35">
      <c r="B33" s="92" t="s">
        <v>37</v>
      </c>
      <c r="C33" s="93">
        <v>63.728850453673886</v>
      </c>
      <c r="D33" s="93">
        <v>71.502971000000059</v>
      </c>
      <c r="E33" s="93">
        <v>16.704000000000008</v>
      </c>
      <c r="F33" s="94">
        <v>-1.5649999999999977</v>
      </c>
      <c r="G33" s="51">
        <v>-1.2909999999999999</v>
      </c>
      <c r="H33" s="51">
        <v>1</v>
      </c>
      <c r="I33" s="93">
        <v>-0.24000000000000909</v>
      </c>
      <c r="J33" s="93">
        <v>-1.1738542903815983</v>
      </c>
      <c r="K33" s="95">
        <v>-2.1619216727050912</v>
      </c>
      <c r="L33" s="51">
        <v>0.114</v>
      </c>
      <c r="M33" s="52">
        <v>1</v>
      </c>
    </row>
    <row r="34" spans="2:13" x14ac:dyDescent="0.35">
      <c r="B34" s="96" t="s">
        <v>38</v>
      </c>
      <c r="C34" s="59"/>
      <c r="D34" s="59"/>
      <c r="E34" s="59"/>
      <c r="F34" s="97"/>
      <c r="G34" s="51"/>
      <c r="H34" s="51"/>
      <c r="I34" s="59"/>
      <c r="J34" s="59"/>
      <c r="K34" s="59"/>
      <c r="L34" s="51"/>
      <c r="M34" s="52"/>
    </row>
    <row r="35" spans="2:13" x14ac:dyDescent="0.35">
      <c r="B35" s="96" t="s">
        <v>39</v>
      </c>
      <c r="C35" s="49">
        <v>344.238</v>
      </c>
      <c r="D35" s="49">
        <v>352.82217100000003</v>
      </c>
      <c r="E35" s="49">
        <v>360.04300000000001</v>
      </c>
      <c r="F35" s="50">
        <v>409.23</v>
      </c>
      <c r="G35" s="51">
        <v>5.8999999999999997E-2</v>
      </c>
      <c r="H35" s="51">
        <v>1</v>
      </c>
      <c r="I35" s="49">
        <v>408.30600000000004</v>
      </c>
      <c r="J35" s="49">
        <v>393.79</v>
      </c>
      <c r="K35" s="49">
        <v>415.95100000000002</v>
      </c>
      <c r="L35" s="51">
        <v>5.0000000000000001E-3</v>
      </c>
      <c r="M35" s="52">
        <v>1</v>
      </c>
    </row>
    <row r="36" spans="2:13" ht="19" x14ac:dyDescent="0.35">
      <c r="B36" s="98" t="s">
        <v>40</v>
      </c>
      <c r="C36" s="54">
        <v>336.73899999999998</v>
      </c>
      <c r="D36" s="55">
        <v>347.04</v>
      </c>
      <c r="E36" s="55">
        <v>352.87299999999999</v>
      </c>
      <c r="F36" s="99">
        <v>402.13600000000002</v>
      </c>
      <c r="G36" s="57">
        <v>6.0999999999999999E-2</v>
      </c>
      <c r="H36" s="57">
        <v>0.98099999999999998</v>
      </c>
      <c r="I36" s="55">
        <v>400.89800000000002</v>
      </c>
      <c r="J36" s="55">
        <v>386.05200000000002</v>
      </c>
      <c r="K36" s="56">
        <v>407.86700000000002</v>
      </c>
      <c r="L36" s="57">
        <v>5.0000000000000001E-3</v>
      </c>
      <c r="M36" s="57">
        <v>0.98099999999999998</v>
      </c>
    </row>
    <row r="37" spans="2:13" x14ac:dyDescent="0.35">
      <c r="B37" s="201" t="s">
        <v>53</v>
      </c>
      <c r="C37" s="196"/>
      <c r="D37" s="197"/>
      <c r="E37" s="197"/>
      <c r="F37" s="202"/>
      <c r="G37" s="199"/>
      <c r="H37" s="199"/>
      <c r="I37" s="197"/>
      <c r="J37" s="197"/>
      <c r="K37" s="198"/>
      <c r="L37" s="199"/>
      <c r="M37" s="199"/>
    </row>
    <row r="38" spans="2:13" x14ac:dyDescent="0.35">
      <c r="B38" s="201" t="s">
        <v>103</v>
      </c>
      <c r="C38" s="196">
        <v>336.73899999999998</v>
      </c>
      <c r="D38" s="197">
        <v>347.04</v>
      </c>
      <c r="E38" s="197">
        <v>352.87299999999999</v>
      </c>
      <c r="F38" s="202">
        <v>402.13600000000002</v>
      </c>
      <c r="G38" s="199">
        <v>6.0999999999999999E-2</v>
      </c>
      <c r="H38" s="199">
        <v>0.98099999999999998</v>
      </c>
      <c r="I38" s="197">
        <v>400.89800000000002</v>
      </c>
      <c r="J38" s="197">
        <v>386.05200000000002</v>
      </c>
      <c r="K38" s="198">
        <v>407.86700000000002</v>
      </c>
      <c r="L38" s="199">
        <v>5.0000000000000001E-3</v>
      </c>
      <c r="M38" s="199">
        <v>0.98099999999999998</v>
      </c>
    </row>
    <row r="39" spans="2:13" x14ac:dyDescent="0.35">
      <c r="B39" s="203" t="s">
        <v>178</v>
      </c>
      <c r="C39" s="196">
        <v>258.96699999999998</v>
      </c>
      <c r="D39" s="197">
        <v>255.565</v>
      </c>
      <c r="E39" s="197">
        <v>228.00200000000001</v>
      </c>
      <c r="F39" s="202">
        <v>290.5</v>
      </c>
      <c r="G39" s="199">
        <v>3.9E-2</v>
      </c>
      <c r="H39" s="199">
        <v>0.70499999999999996</v>
      </c>
      <c r="I39" s="197">
        <v>301.39299999999997</v>
      </c>
      <c r="J39" s="197">
        <v>316.46300000000002</v>
      </c>
      <c r="K39" s="198">
        <v>331.03699999999998</v>
      </c>
      <c r="L39" s="199">
        <v>4.4999999999999998E-2</v>
      </c>
      <c r="M39" s="199">
        <v>0.76200000000000001</v>
      </c>
    </row>
    <row r="40" spans="2:13" x14ac:dyDescent="0.35">
      <c r="B40" s="203" t="s">
        <v>179</v>
      </c>
      <c r="C40" s="196">
        <v>77.772000000000006</v>
      </c>
      <c r="D40" s="197">
        <v>91.474999999999994</v>
      </c>
      <c r="E40" s="197">
        <v>122.739</v>
      </c>
      <c r="F40" s="202">
        <v>115.72499999999999</v>
      </c>
      <c r="G40" s="199">
        <v>0.14199999999999999</v>
      </c>
      <c r="H40" s="199">
        <v>0.27700000000000002</v>
      </c>
      <c r="I40" s="197">
        <v>99.215000000000003</v>
      </c>
      <c r="J40" s="197">
        <v>69.286000000000001</v>
      </c>
      <c r="K40" s="198">
        <v>76.513000000000005</v>
      </c>
      <c r="L40" s="199">
        <v>-0.129</v>
      </c>
      <c r="M40" s="199">
        <v>0.221</v>
      </c>
    </row>
    <row r="41" spans="2:13" x14ac:dyDescent="0.35">
      <c r="B41" s="203" t="s">
        <v>180</v>
      </c>
      <c r="C41" s="196">
        <v>0</v>
      </c>
      <c r="D41" s="197">
        <v>0</v>
      </c>
      <c r="E41" s="197">
        <v>2.1320000000000001</v>
      </c>
      <c r="F41" s="202">
        <v>0.81599999999999995</v>
      </c>
      <c r="G41" s="199">
        <v>0</v>
      </c>
      <c r="H41" s="199">
        <v>2E-3</v>
      </c>
      <c r="I41" s="197">
        <v>0.28999999999999998</v>
      </c>
      <c r="J41" s="197">
        <v>0.30299999999999999</v>
      </c>
      <c r="K41" s="198">
        <v>0.317</v>
      </c>
      <c r="L41" s="199">
        <v>-0.27</v>
      </c>
      <c r="M41" s="199">
        <v>1E-3</v>
      </c>
    </row>
    <row r="42" spans="2:13" x14ac:dyDescent="0.35">
      <c r="B42" s="98" t="s">
        <v>41</v>
      </c>
      <c r="C42" s="62">
        <v>7.4989999999999997</v>
      </c>
      <c r="D42" s="63">
        <v>5.7821709999999999</v>
      </c>
      <c r="E42" s="63">
        <v>7.17</v>
      </c>
      <c r="F42" s="100">
        <v>7.0940000000000003</v>
      </c>
      <c r="G42" s="65">
        <v>-1.7999999999999999E-2</v>
      </c>
      <c r="H42" s="65">
        <v>1.9E-2</v>
      </c>
      <c r="I42" s="63">
        <v>7.4080000000000004</v>
      </c>
      <c r="J42" s="63">
        <v>7.7380000000000004</v>
      </c>
      <c r="K42" s="64">
        <v>8.0839999999999996</v>
      </c>
      <c r="L42" s="65">
        <v>4.4999999999999998E-2</v>
      </c>
      <c r="M42" s="65">
        <v>1.9E-2</v>
      </c>
    </row>
    <row r="43" spans="2:13" x14ac:dyDescent="0.35">
      <c r="B43" s="101" t="s">
        <v>42</v>
      </c>
      <c r="C43" s="81">
        <v>344.238</v>
      </c>
      <c r="D43" s="81">
        <v>352.82217100000003</v>
      </c>
      <c r="E43" s="81">
        <v>360.04300000000001</v>
      </c>
      <c r="F43" s="102">
        <v>409.23</v>
      </c>
      <c r="G43" s="103">
        <v>5.8999999999999997E-2</v>
      </c>
      <c r="H43" s="103">
        <v>1</v>
      </c>
      <c r="I43" s="81">
        <v>408.30600000000004</v>
      </c>
      <c r="J43" s="81">
        <v>393.79</v>
      </c>
      <c r="K43" s="82">
        <v>415.95100000000002</v>
      </c>
      <c r="L43" s="103">
        <v>5.0000000000000001E-3</v>
      </c>
      <c r="M43" s="104">
        <v>1</v>
      </c>
    </row>
    <row r="44" spans="2:13" x14ac:dyDescent="0.35">
      <c r="B44" s="105" t="s">
        <v>43</v>
      </c>
      <c r="C44" s="75"/>
      <c r="D44" s="75"/>
      <c r="E44" s="75"/>
      <c r="F44" s="76"/>
      <c r="G44" s="106"/>
      <c r="H44" s="106"/>
      <c r="I44" s="75"/>
      <c r="J44" s="75"/>
      <c r="K44" s="75"/>
      <c r="L44" s="106"/>
      <c r="M44" s="107"/>
    </row>
    <row r="45" spans="2:13" x14ac:dyDescent="0.35">
      <c r="B45" s="96" t="s">
        <v>44</v>
      </c>
      <c r="C45" s="49">
        <v>280.50914954632611</v>
      </c>
      <c r="D45" s="49">
        <v>281.31919999999997</v>
      </c>
      <c r="E45" s="49">
        <v>343.339</v>
      </c>
      <c r="F45" s="50">
        <v>410.79500000000002</v>
      </c>
      <c r="G45" s="51">
        <v>0.13600000000000001</v>
      </c>
      <c r="H45" s="51">
        <v>1</v>
      </c>
      <c r="I45" s="49">
        <v>408.54600000000005</v>
      </c>
      <c r="J45" s="49">
        <v>394.96385429038162</v>
      </c>
      <c r="K45" s="49">
        <v>418.11292167270511</v>
      </c>
      <c r="L45" s="51">
        <v>6.0000000000000001E-3</v>
      </c>
      <c r="M45" s="52">
        <v>1</v>
      </c>
    </row>
    <row r="46" spans="2:13" x14ac:dyDescent="0.35">
      <c r="B46" s="98" t="s">
        <v>31</v>
      </c>
      <c r="C46" s="54">
        <v>91.616950880000104</v>
      </c>
      <c r="D46" s="55">
        <v>96.692999999999998</v>
      </c>
      <c r="E46" s="55">
        <v>108.26300000000001</v>
      </c>
      <c r="F46" s="99">
        <v>108.61799999999999</v>
      </c>
      <c r="G46" s="57">
        <v>5.8000000000000003E-2</v>
      </c>
      <c r="H46" s="57">
        <v>0.313</v>
      </c>
      <c r="I46" s="55">
        <v>131.994</v>
      </c>
      <c r="J46" s="55">
        <v>140.87125193941557</v>
      </c>
      <c r="K46" s="56">
        <v>152.39944475246887</v>
      </c>
      <c r="L46" s="57">
        <v>0.12</v>
      </c>
      <c r="M46" s="57">
        <v>0.32700000000000001</v>
      </c>
    </row>
    <row r="47" spans="2:13" x14ac:dyDescent="0.35">
      <c r="B47" s="98" t="s">
        <v>32</v>
      </c>
      <c r="C47" s="62">
        <v>188.89219866632601</v>
      </c>
      <c r="D47" s="63">
        <v>184.62619999999998</v>
      </c>
      <c r="E47" s="63">
        <v>235.07599999999999</v>
      </c>
      <c r="F47" s="100">
        <v>302.17700000000002</v>
      </c>
      <c r="G47" s="65">
        <v>0.17</v>
      </c>
      <c r="H47" s="65">
        <v>0.68700000000000006</v>
      </c>
      <c r="I47" s="63">
        <v>276.55200000000002</v>
      </c>
      <c r="J47" s="63">
        <v>254.09260235096605</v>
      </c>
      <c r="K47" s="64">
        <v>265.71347692023625</v>
      </c>
      <c r="L47" s="65">
        <v>-4.2000000000000003E-2</v>
      </c>
      <c r="M47" s="65">
        <v>0.67300000000000004</v>
      </c>
    </row>
    <row r="48" spans="2:13" x14ac:dyDescent="0.35">
      <c r="B48" s="101" t="s">
        <v>45</v>
      </c>
      <c r="C48" s="81">
        <v>280.50914954632611</v>
      </c>
      <c r="D48" s="81">
        <v>281.31919999999997</v>
      </c>
      <c r="E48" s="81">
        <v>343.339</v>
      </c>
      <c r="F48" s="102">
        <v>410.79500000000002</v>
      </c>
      <c r="G48" s="103">
        <v>0.13600000000000001</v>
      </c>
      <c r="H48" s="103">
        <v>1</v>
      </c>
      <c r="I48" s="81">
        <v>408.54600000000005</v>
      </c>
      <c r="J48" s="81">
        <v>394.96385429038162</v>
      </c>
      <c r="K48" s="82">
        <v>418.11292167270511</v>
      </c>
      <c r="L48" s="103">
        <v>6.0000000000000001E-3</v>
      </c>
      <c r="M48" s="104">
        <v>1</v>
      </c>
    </row>
    <row r="49" spans="2:13" ht="19" x14ac:dyDescent="0.35">
      <c r="B49" s="96" t="s">
        <v>46</v>
      </c>
      <c r="C49" s="49">
        <v>6.8652250000000006</v>
      </c>
      <c r="D49" s="49">
        <v>-0.11299999999999999</v>
      </c>
      <c r="E49" s="49">
        <v>-0.68899999999999995</v>
      </c>
      <c r="F49" s="50">
        <v>-2.71</v>
      </c>
      <c r="G49" s="51">
        <v>-1.734</v>
      </c>
      <c r="H49" s="51">
        <v>1</v>
      </c>
      <c r="I49" s="49">
        <v>-7.9209999999999994</v>
      </c>
      <c r="J49" s="49">
        <v>-3.8759999999999999</v>
      </c>
      <c r="K49" s="108">
        <v>-4.085</v>
      </c>
      <c r="L49" s="51">
        <v>0.14699999999999999</v>
      </c>
      <c r="M49" s="52">
        <v>1</v>
      </c>
    </row>
    <row r="50" spans="2:13" ht="19" x14ac:dyDescent="0.35">
      <c r="B50" s="98" t="s">
        <v>47</v>
      </c>
      <c r="C50" s="54">
        <v>-2.5595870000000005</v>
      </c>
      <c r="D50" s="55">
        <v>-7.3999999999999996E-2</v>
      </c>
      <c r="E50" s="55">
        <v>-0.36699999999999999</v>
      </c>
      <c r="F50" s="99">
        <v>-2.36</v>
      </c>
      <c r="G50" s="57">
        <v>-2.7E-2</v>
      </c>
      <c r="H50" s="57">
        <v>0.42099999999999999</v>
      </c>
      <c r="I50" s="55">
        <v>-4.452</v>
      </c>
      <c r="J50" s="55">
        <v>-2.4159999999999999</v>
      </c>
      <c r="K50" s="55">
        <v>-2.56</v>
      </c>
      <c r="L50" s="57">
        <v>2.7E-2</v>
      </c>
      <c r="M50" s="57">
        <v>0.67100000000000004</v>
      </c>
    </row>
    <row r="51" spans="2:13" ht="19" x14ac:dyDescent="0.35">
      <c r="B51" s="98" t="s">
        <v>48</v>
      </c>
      <c r="C51" s="58">
        <v>-0.36599999999999999</v>
      </c>
      <c r="D51" s="59">
        <v>-3.9E-2</v>
      </c>
      <c r="E51" s="59">
        <v>-0.35</v>
      </c>
      <c r="F51" s="97">
        <v>-0.35</v>
      </c>
      <c r="G51" s="61">
        <v>-1.4999999999999999E-2</v>
      </c>
      <c r="H51" s="61">
        <v>0.23200000000000001</v>
      </c>
      <c r="I51" s="59">
        <v>-3.4689999999999999</v>
      </c>
      <c r="J51" s="59">
        <v>-1.46</v>
      </c>
      <c r="K51" s="59">
        <v>-1.5249999999999999</v>
      </c>
      <c r="L51" s="61">
        <v>0.63300000000000001</v>
      </c>
      <c r="M51" s="61">
        <v>0.32900000000000001</v>
      </c>
    </row>
    <row r="52" spans="2:13" ht="19" x14ac:dyDescent="0.35">
      <c r="B52" s="98" t="s">
        <v>49</v>
      </c>
      <c r="C52" s="62">
        <v>9.7908120000000007</v>
      </c>
      <c r="D52" s="63">
        <v>0</v>
      </c>
      <c r="E52" s="63">
        <v>2.8000000000000001E-2</v>
      </c>
      <c r="F52" s="100">
        <v>0</v>
      </c>
      <c r="G52" s="65">
        <v>-1</v>
      </c>
      <c r="H52" s="65">
        <v>0.34599999999999997</v>
      </c>
      <c r="I52" s="63">
        <v>0</v>
      </c>
      <c r="J52" s="63">
        <v>0</v>
      </c>
      <c r="K52" s="63">
        <v>0</v>
      </c>
      <c r="L52" s="65">
        <v>0</v>
      </c>
      <c r="M52" s="65">
        <v>0</v>
      </c>
    </row>
    <row r="53" spans="2:13" ht="19" x14ac:dyDescent="0.35">
      <c r="B53" s="96" t="s">
        <v>107</v>
      </c>
      <c r="C53" s="49">
        <v>-3.5339480000000001</v>
      </c>
      <c r="D53" s="49">
        <v>-12.107000000000001</v>
      </c>
      <c r="E53" s="49">
        <v>-6.0660000000000007</v>
      </c>
      <c r="F53" s="50">
        <v>0</v>
      </c>
      <c r="G53" s="51">
        <v>-1</v>
      </c>
      <c r="H53" s="51">
        <v>0</v>
      </c>
      <c r="I53" s="49">
        <v>0</v>
      </c>
      <c r="J53" s="49">
        <v>0</v>
      </c>
      <c r="K53" s="108">
        <v>0</v>
      </c>
      <c r="L53" s="51">
        <v>0</v>
      </c>
      <c r="M53" s="52">
        <v>0</v>
      </c>
    </row>
    <row r="54" spans="2:13" x14ac:dyDescent="0.35">
      <c r="B54" s="98" t="s">
        <v>109</v>
      </c>
      <c r="C54" s="54">
        <v>0</v>
      </c>
      <c r="D54" s="55">
        <v>-11.492000000000001</v>
      </c>
      <c r="E54" s="55">
        <v>-2.7869999999999999</v>
      </c>
      <c r="F54" s="99">
        <v>0</v>
      </c>
      <c r="G54" s="57">
        <v>0</v>
      </c>
      <c r="H54" s="57">
        <v>0</v>
      </c>
      <c r="I54" s="55">
        <v>0</v>
      </c>
      <c r="J54" s="55">
        <v>0</v>
      </c>
      <c r="K54" s="55">
        <v>0</v>
      </c>
      <c r="L54" s="57">
        <v>0</v>
      </c>
      <c r="M54" s="57">
        <v>0</v>
      </c>
    </row>
    <row r="55" spans="2:13" x14ac:dyDescent="0.35">
      <c r="B55" s="204" t="s">
        <v>110</v>
      </c>
      <c r="C55" s="58">
        <v>-1.0659480000000001</v>
      </c>
      <c r="D55" s="59">
        <v>-0.61499999999999999</v>
      </c>
      <c r="E55" s="59">
        <v>-0.61499999999999999</v>
      </c>
      <c r="F55" s="97">
        <v>0</v>
      </c>
      <c r="G55" s="61">
        <v>-1</v>
      </c>
      <c r="H55" s="61">
        <v>0</v>
      </c>
      <c r="I55" s="59">
        <v>0</v>
      </c>
      <c r="J55" s="59">
        <v>0</v>
      </c>
      <c r="K55" s="59">
        <v>0</v>
      </c>
      <c r="L55" s="61">
        <v>0</v>
      </c>
      <c r="M55" s="61">
        <v>0</v>
      </c>
    </row>
    <row r="56" spans="2:13" x14ac:dyDescent="0.35">
      <c r="B56" s="205" t="s">
        <v>111</v>
      </c>
      <c r="C56" s="62">
        <v>-2.468</v>
      </c>
      <c r="D56" s="63">
        <v>0</v>
      </c>
      <c r="E56" s="63">
        <v>-2.6640000000000001</v>
      </c>
      <c r="F56" s="100">
        <v>0</v>
      </c>
      <c r="G56" s="65">
        <v>-1</v>
      </c>
      <c r="H56" s="65">
        <v>0</v>
      </c>
      <c r="I56" s="63">
        <v>0</v>
      </c>
      <c r="J56" s="63">
        <v>0</v>
      </c>
      <c r="K56" s="63">
        <v>0</v>
      </c>
      <c r="L56" s="65">
        <v>0</v>
      </c>
      <c r="M56" s="65">
        <v>0</v>
      </c>
    </row>
    <row r="57" spans="2:13" ht="19" x14ac:dyDescent="0.35">
      <c r="B57" s="109" t="s">
        <v>50</v>
      </c>
      <c r="C57" s="110">
        <v>67.060127453673886</v>
      </c>
      <c r="D57" s="110">
        <v>59.28297100000006</v>
      </c>
      <c r="E57" s="110">
        <v>9.9490000000000069</v>
      </c>
      <c r="F57" s="111">
        <v>-4.2749999999999977</v>
      </c>
      <c r="G57" s="112">
        <v>-1.399</v>
      </c>
      <c r="H57" s="112">
        <v>0.113</v>
      </c>
      <c r="I57" s="110">
        <v>-8.1610000000000085</v>
      </c>
      <c r="J57" s="110">
        <v>-5.0498542903815977</v>
      </c>
      <c r="K57" s="113">
        <v>-6.2469216727050911</v>
      </c>
      <c r="L57" s="112">
        <v>0.13500000000000001</v>
      </c>
      <c r="M57" s="114">
        <v>-1.4E-2</v>
      </c>
    </row>
    <row r="58" spans="2:13" x14ac:dyDescent="0.35">
      <c r="B58" s="42"/>
      <c r="C58" s="59"/>
      <c r="D58" s="59"/>
      <c r="E58" s="59"/>
      <c r="F58" s="59"/>
      <c r="G58" s="115"/>
      <c r="H58" s="115"/>
      <c r="I58" s="59"/>
      <c r="J58" s="59"/>
      <c r="K58" s="59"/>
      <c r="L58" s="115"/>
      <c r="M58" s="115"/>
    </row>
    <row r="59" spans="2:13" x14ac:dyDescent="0.35">
      <c r="B59" s="66" t="s">
        <v>51</v>
      </c>
      <c r="C59" s="59"/>
      <c r="D59" s="59"/>
      <c r="E59" s="59"/>
      <c r="F59" s="59"/>
      <c r="G59" s="116"/>
      <c r="H59" s="116"/>
      <c r="I59" s="59"/>
      <c r="J59" s="59"/>
      <c r="K59" s="59"/>
      <c r="L59" s="116"/>
      <c r="M59" s="116"/>
    </row>
    <row r="60" spans="2:13" x14ac:dyDescent="0.35">
      <c r="B60" s="117" t="s">
        <v>52</v>
      </c>
      <c r="C60" s="55">
        <v>15.869</v>
      </c>
      <c r="D60" s="55">
        <v>11.593</v>
      </c>
      <c r="E60" s="55">
        <v>9.298</v>
      </c>
      <c r="F60" s="99">
        <v>9.0350000000000001</v>
      </c>
      <c r="G60" s="57">
        <v>-0.17100000000000001</v>
      </c>
      <c r="H60" s="57">
        <v>3.2000000000000001E-2</v>
      </c>
      <c r="I60" s="55">
        <v>13.983000000000001</v>
      </c>
      <c r="J60" s="55">
        <v>14.885</v>
      </c>
      <c r="K60" s="55">
        <v>15.997</v>
      </c>
      <c r="L60" s="57">
        <v>0.21</v>
      </c>
      <c r="M60" s="118">
        <v>3.1E-2</v>
      </c>
    </row>
    <row r="61" spans="2:13" x14ac:dyDescent="0.35">
      <c r="B61" s="119" t="s">
        <v>53</v>
      </c>
      <c r="C61" s="59"/>
      <c r="D61" s="59"/>
      <c r="E61" s="59"/>
      <c r="F61" s="97"/>
      <c r="G61" s="61"/>
      <c r="H61" s="61"/>
      <c r="I61" s="59"/>
      <c r="J61" s="59"/>
      <c r="K61" s="59"/>
      <c r="L61" s="61"/>
      <c r="M61" s="120"/>
    </row>
    <row r="62" spans="2:13" x14ac:dyDescent="0.35">
      <c r="B62" s="119" t="s">
        <v>54</v>
      </c>
      <c r="C62" s="121">
        <v>-2.5595870000000005</v>
      </c>
      <c r="D62" s="122">
        <v>-7.3999999999999996E-2</v>
      </c>
      <c r="E62" s="122">
        <v>-0.36699999999999999</v>
      </c>
      <c r="F62" s="123">
        <v>-2.36</v>
      </c>
      <c r="G62" s="124">
        <v>-2.7E-2</v>
      </c>
      <c r="H62" s="124">
        <v>1</v>
      </c>
      <c r="I62" s="122">
        <v>-4.452</v>
      </c>
      <c r="J62" s="122">
        <v>-2.4159999999999999</v>
      </c>
      <c r="K62" s="122">
        <v>-2.56</v>
      </c>
      <c r="L62" s="124">
        <v>2.7E-2</v>
      </c>
      <c r="M62" s="124">
        <v>1</v>
      </c>
    </row>
    <row r="63" spans="2:13" x14ac:dyDescent="0.35">
      <c r="B63" s="53" t="s">
        <v>112</v>
      </c>
      <c r="C63" s="59">
        <v>0</v>
      </c>
      <c r="D63" s="59">
        <v>0</v>
      </c>
      <c r="E63" s="59">
        <v>1.2290000000000001</v>
      </c>
      <c r="F63" s="97">
        <v>1.2829999999999999</v>
      </c>
      <c r="G63" s="61">
        <v>0</v>
      </c>
      <c r="H63" s="61">
        <v>1E-3</v>
      </c>
      <c r="I63" s="59">
        <v>1.34</v>
      </c>
      <c r="J63" s="59">
        <v>1.399</v>
      </c>
      <c r="K63" s="59">
        <v>1.462</v>
      </c>
      <c r="L63" s="61">
        <v>4.3999999999999997E-2</v>
      </c>
      <c r="M63" s="120">
        <v>3.0000000000000001E-3</v>
      </c>
    </row>
    <row r="64" spans="2:13" x14ac:dyDescent="0.35">
      <c r="B64" s="53" t="s">
        <v>55</v>
      </c>
      <c r="C64" s="59">
        <v>40.896999999999998</v>
      </c>
      <c r="D64" s="59">
        <v>54.546999999999997</v>
      </c>
      <c r="E64" s="59">
        <v>113.065</v>
      </c>
      <c r="F64" s="97">
        <v>118.063</v>
      </c>
      <c r="G64" s="61">
        <v>0.42399999999999999</v>
      </c>
      <c r="H64" s="61">
        <v>0.20499999999999999</v>
      </c>
      <c r="I64" s="59">
        <v>123.31699999999999</v>
      </c>
      <c r="J64" s="59">
        <v>128.84200000000001</v>
      </c>
      <c r="K64" s="59">
        <v>134.613</v>
      </c>
      <c r="L64" s="61">
        <v>4.4999999999999998E-2</v>
      </c>
      <c r="M64" s="120">
        <v>0.28899999999999998</v>
      </c>
    </row>
    <row r="65" spans="2:13" x14ac:dyDescent="0.35">
      <c r="B65" s="53" t="s">
        <v>56</v>
      </c>
      <c r="C65" s="59">
        <v>240.98400000000001</v>
      </c>
      <c r="D65" s="59">
        <v>300.32299999999998</v>
      </c>
      <c r="E65" s="59">
        <v>310.30700000000002</v>
      </c>
      <c r="F65" s="97">
        <v>306.03100000000001</v>
      </c>
      <c r="G65" s="61">
        <v>8.3000000000000004E-2</v>
      </c>
      <c r="H65" s="61">
        <v>0.76200000000000001</v>
      </c>
      <c r="I65" s="59">
        <v>297.87</v>
      </c>
      <c r="J65" s="59">
        <v>292.82</v>
      </c>
      <c r="K65" s="59">
        <v>286.57299999999998</v>
      </c>
      <c r="L65" s="61">
        <v>-2.1999999999999999E-2</v>
      </c>
      <c r="M65" s="120">
        <v>0.67700000000000005</v>
      </c>
    </row>
    <row r="66" spans="2:13" x14ac:dyDescent="0.35">
      <c r="B66" s="126" t="s">
        <v>118</v>
      </c>
      <c r="C66" s="59">
        <v>1E-3</v>
      </c>
      <c r="D66" s="59">
        <v>1E-3</v>
      </c>
      <c r="E66" s="59">
        <v>0</v>
      </c>
      <c r="F66" s="97">
        <v>0</v>
      </c>
      <c r="G66" s="61">
        <v>-1</v>
      </c>
      <c r="H66" s="61">
        <v>0</v>
      </c>
      <c r="I66" s="59">
        <v>0</v>
      </c>
      <c r="J66" s="59">
        <v>0</v>
      </c>
      <c r="K66" s="59">
        <v>0</v>
      </c>
      <c r="L66" s="61">
        <v>0</v>
      </c>
      <c r="M66" s="120">
        <v>0</v>
      </c>
    </row>
    <row r="67" spans="2:13" x14ac:dyDescent="0.35">
      <c r="B67" s="70" t="s">
        <v>57</v>
      </c>
      <c r="C67" s="81">
        <v>297.75099999999998</v>
      </c>
      <c r="D67" s="81">
        <v>366.46399999999994</v>
      </c>
      <c r="E67" s="81">
        <v>433.899</v>
      </c>
      <c r="F67" s="102">
        <v>434.41200000000003</v>
      </c>
      <c r="G67" s="103">
        <v>0.13400000000000001</v>
      </c>
      <c r="H67" s="103">
        <v>1</v>
      </c>
      <c r="I67" s="81">
        <v>436.51</v>
      </c>
      <c r="J67" s="81">
        <v>437.94600000000003</v>
      </c>
      <c r="K67" s="81">
        <v>438.64499999999998</v>
      </c>
      <c r="L67" s="103">
        <v>3.0000000000000001E-3</v>
      </c>
      <c r="M67" s="104">
        <v>1</v>
      </c>
    </row>
    <row r="68" spans="2:13" x14ac:dyDescent="0.35">
      <c r="B68" s="53" t="s">
        <v>58</v>
      </c>
      <c r="C68" s="59">
        <v>111.968</v>
      </c>
      <c r="D68" s="59">
        <v>178.429</v>
      </c>
      <c r="E68" s="59">
        <v>215.52199999999999</v>
      </c>
      <c r="F68" s="97">
        <v>215.52199999999999</v>
      </c>
      <c r="G68" s="61">
        <v>0.24399999999999999</v>
      </c>
      <c r="H68" s="61">
        <v>0.46400000000000002</v>
      </c>
      <c r="I68" s="59">
        <v>215.52199999999999</v>
      </c>
      <c r="J68" s="59">
        <v>215.52199999999999</v>
      </c>
      <c r="K68" s="59">
        <v>215.52199999999999</v>
      </c>
      <c r="L68" s="61">
        <v>0</v>
      </c>
      <c r="M68" s="120">
        <v>0.49299999999999999</v>
      </c>
    </row>
    <row r="69" spans="2:13" x14ac:dyDescent="0.35">
      <c r="B69" s="125" t="s">
        <v>121</v>
      </c>
      <c r="C69" s="59">
        <v>0.107</v>
      </c>
      <c r="D69" s="59">
        <v>0.16300000000000001</v>
      </c>
      <c r="E69" s="59">
        <v>0.19700000000000001</v>
      </c>
      <c r="F69" s="97">
        <v>0.19700000000000001</v>
      </c>
      <c r="G69" s="61">
        <v>0.22600000000000001</v>
      </c>
      <c r="H69" s="61">
        <v>0</v>
      </c>
      <c r="I69" s="59">
        <v>0.19700000000000001</v>
      </c>
      <c r="J69" s="59">
        <v>0.19700000000000001</v>
      </c>
      <c r="K69" s="59">
        <v>0.19700000000000001</v>
      </c>
      <c r="L69" s="61">
        <v>0</v>
      </c>
      <c r="M69" s="120">
        <v>0</v>
      </c>
    </row>
    <row r="70" spans="2:13" x14ac:dyDescent="0.35">
      <c r="B70" s="126" t="s">
        <v>122</v>
      </c>
      <c r="C70" s="59">
        <v>1.1319999999999999</v>
      </c>
      <c r="D70" s="59">
        <v>0.63400000000000001</v>
      </c>
      <c r="E70" s="59">
        <v>6.3E-2</v>
      </c>
      <c r="F70" s="97">
        <v>0</v>
      </c>
      <c r="G70" s="61">
        <v>-1</v>
      </c>
      <c r="H70" s="61">
        <v>1E-3</v>
      </c>
      <c r="I70" s="59">
        <v>0</v>
      </c>
      <c r="J70" s="59">
        <v>0</v>
      </c>
      <c r="K70" s="59">
        <v>0</v>
      </c>
      <c r="L70" s="61">
        <v>0</v>
      </c>
      <c r="M70" s="120">
        <v>0</v>
      </c>
    </row>
    <row r="71" spans="2:13" x14ac:dyDescent="0.35">
      <c r="B71" s="125" t="s">
        <v>59</v>
      </c>
      <c r="C71" s="59">
        <v>155.66300000000001</v>
      </c>
      <c r="D71" s="59">
        <v>154.679</v>
      </c>
      <c r="E71" s="59">
        <v>184.114</v>
      </c>
      <c r="F71" s="97">
        <v>186.589</v>
      </c>
      <c r="G71" s="61">
        <v>6.2E-2</v>
      </c>
      <c r="H71" s="61">
        <v>0.45</v>
      </c>
      <c r="I71" s="59">
        <v>189.191</v>
      </c>
      <c r="J71" s="59">
        <v>191.92699999999999</v>
      </c>
      <c r="K71" s="59">
        <v>194.786</v>
      </c>
      <c r="L71" s="61">
        <v>1.4E-2</v>
      </c>
      <c r="M71" s="120">
        <v>0.436</v>
      </c>
    </row>
    <row r="72" spans="2:13" x14ac:dyDescent="0.35">
      <c r="B72" s="53" t="s">
        <v>60</v>
      </c>
      <c r="C72" s="59">
        <v>20.527000000000001</v>
      </c>
      <c r="D72" s="59">
        <v>23.658999999999999</v>
      </c>
      <c r="E72" s="59">
        <v>25.279</v>
      </c>
      <c r="F72" s="97">
        <v>24.298999999999999</v>
      </c>
      <c r="G72" s="61">
        <v>5.8000000000000003E-2</v>
      </c>
      <c r="H72" s="61">
        <v>6.2E-2</v>
      </c>
      <c r="I72" s="59">
        <v>25.509</v>
      </c>
      <c r="J72" s="59">
        <v>26.789000000000001</v>
      </c>
      <c r="K72" s="59">
        <v>28.14</v>
      </c>
      <c r="L72" s="61">
        <v>0.05</v>
      </c>
      <c r="M72" s="120">
        <v>0.06</v>
      </c>
    </row>
    <row r="73" spans="2:13" x14ac:dyDescent="0.35">
      <c r="B73" s="126" t="s">
        <v>61</v>
      </c>
      <c r="C73" s="59">
        <v>8.3539999999999992</v>
      </c>
      <c r="D73" s="59">
        <v>8.9</v>
      </c>
      <c r="E73" s="59">
        <v>8.7240000000000002</v>
      </c>
      <c r="F73" s="97">
        <v>7.8049999999999997</v>
      </c>
      <c r="G73" s="61">
        <v>-2.1999999999999999E-2</v>
      </c>
      <c r="H73" s="61">
        <v>2.3E-2</v>
      </c>
      <c r="I73" s="59">
        <v>6.0910000000000002</v>
      </c>
      <c r="J73" s="59">
        <v>3.5110000000000001</v>
      </c>
      <c r="K73" s="59">
        <v>0</v>
      </c>
      <c r="L73" s="61">
        <v>-1</v>
      </c>
      <c r="M73" s="120">
        <v>0.01</v>
      </c>
    </row>
    <row r="74" spans="2:13" x14ac:dyDescent="0.35">
      <c r="B74" s="70" t="s">
        <v>62</v>
      </c>
      <c r="C74" s="81">
        <v>297.75099999999998</v>
      </c>
      <c r="D74" s="81">
        <v>366.46399999999994</v>
      </c>
      <c r="E74" s="81">
        <v>433.89899999999994</v>
      </c>
      <c r="F74" s="102">
        <v>434.41199999999998</v>
      </c>
      <c r="G74" s="103">
        <v>0.13400000000000001</v>
      </c>
      <c r="H74" s="103">
        <v>1</v>
      </c>
      <c r="I74" s="81">
        <v>436.51</v>
      </c>
      <c r="J74" s="81">
        <v>437.94599999999997</v>
      </c>
      <c r="K74" s="81">
        <v>438.64499999999998</v>
      </c>
      <c r="L74" s="103">
        <v>3.0000000000000001E-3</v>
      </c>
      <c r="M74" s="104">
        <v>1</v>
      </c>
    </row>
    <row r="75" spans="2:13" x14ac:dyDescent="0.35">
      <c r="B75" s="127"/>
      <c r="C75" s="128"/>
      <c r="D75" s="128"/>
      <c r="E75" s="129"/>
      <c r="F75" s="129"/>
      <c r="G75" s="129"/>
      <c r="H75" s="129"/>
      <c r="I75" s="129"/>
      <c r="J75" s="129"/>
      <c r="K75" s="130"/>
      <c r="L75" s="130"/>
      <c r="M75" s="13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K7"/>
  <sheetViews>
    <sheetView showGridLines="0" workbookViewId="0">
      <selection activeCell="J1" sqref="J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181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21" x14ac:dyDescent="0.35">
      <c r="B5" s="224" t="s">
        <v>182</v>
      </c>
      <c r="C5" s="225" t="s">
        <v>175</v>
      </c>
      <c r="D5" s="313" t="s">
        <v>306</v>
      </c>
      <c r="E5" s="248">
        <v>80</v>
      </c>
      <c r="F5" s="248">
        <v>84</v>
      </c>
      <c r="G5" s="248">
        <v>80</v>
      </c>
      <c r="H5" s="248">
        <v>80</v>
      </c>
      <c r="I5" s="248">
        <v>80</v>
      </c>
      <c r="J5" s="248">
        <v>80</v>
      </c>
      <c r="K5" s="250">
        <v>80</v>
      </c>
    </row>
    <row r="6" spans="2:11" ht="52.5" x14ac:dyDescent="0.35">
      <c r="B6" s="228" t="s">
        <v>183</v>
      </c>
      <c r="C6" s="229" t="s">
        <v>175</v>
      </c>
      <c r="D6" s="315"/>
      <c r="E6" s="251">
        <v>362</v>
      </c>
      <c r="F6" s="251">
        <v>326</v>
      </c>
      <c r="G6" s="251">
        <v>250</v>
      </c>
      <c r="H6" s="251">
        <v>300</v>
      </c>
      <c r="I6" s="251">
        <v>350</v>
      </c>
      <c r="J6" s="251">
        <v>350</v>
      </c>
      <c r="K6" s="252">
        <v>400</v>
      </c>
    </row>
    <row r="7" spans="2:11" x14ac:dyDescent="0.35">
      <c r="B7" s="223"/>
      <c r="C7" s="223"/>
      <c r="D7" s="223"/>
      <c r="E7" s="223"/>
      <c r="F7" s="223"/>
      <c r="G7" s="223"/>
      <c r="H7" s="223"/>
      <c r="I7" s="223"/>
      <c r="J7" s="223"/>
      <c r="K7" s="22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184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185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89</v>
      </c>
      <c r="D7" s="163">
        <v>89</v>
      </c>
      <c r="E7" s="164">
        <v>96</v>
      </c>
      <c r="F7" s="165">
        <v>108.26299999999999</v>
      </c>
      <c r="G7" s="166">
        <v>1.1277395833333332</v>
      </c>
      <c r="H7" s="164">
        <v>89</v>
      </c>
      <c r="I7" s="165">
        <v>108.616</v>
      </c>
      <c r="J7" s="166">
        <v>1.2204044943820225</v>
      </c>
      <c r="K7" s="164">
        <v>100</v>
      </c>
      <c r="L7" s="165">
        <v>131.99399999999997</v>
      </c>
      <c r="M7" s="166">
        <v>1.3199399999999997</v>
      </c>
      <c r="N7" s="164">
        <v>100</v>
      </c>
      <c r="O7" s="165">
        <v>140.87100000000004</v>
      </c>
      <c r="P7" s="166">
        <v>1.4087100000000004</v>
      </c>
      <c r="Q7" s="164">
        <v>100</v>
      </c>
      <c r="R7" s="165">
        <v>152.40000000000009</v>
      </c>
      <c r="S7" s="165">
        <v>1.5240000000000009</v>
      </c>
      <c r="T7" s="167">
        <v>3.9608921504417527E-2</v>
      </c>
      <c r="U7" s="167">
        <v>1.0000000000000002</v>
      </c>
    </row>
    <row r="8" spans="2:21" x14ac:dyDescent="0.35">
      <c r="B8" s="168" t="s">
        <v>88</v>
      </c>
      <c r="C8" s="169">
        <v>14</v>
      </c>
      <c r="D8" s="169">
        <v>14</v>
      </c>
      <c r="E8" s="170">
        <v>14</v>
      </c>
      <c r="F8" s="171">
        <v>1.6070522645678</v>
      </c>
      <c r="G8" s="172">
        <v>0.11478944746912857</v>
      </c>
      <c r="H8" s="170">
        <v>14</v>
      </c>
      <c r="I8" s="171">
        <v>1.7602211630123901</v>
      </c>
      <c r="J8" s="172">
        <v>0.12573008307231356</v>
      </c>
      <c r="K8" s="170">
        <v>13</v>
      </c>
      <c r="L8" s="171">
        <v>1.3842223645254601</v>
      </c>
      <c r="M8" s="172">
        <v>0.10647864342503539</v>
      </c>
      <c r="N8" s="170">
        <v>13</v>
      </c>
      <c r="O8" s="171">
        <v>1.3748382858077499</v>
      </c>
      <c r="P8" s="172">
        <v>0.10575679121598076</v>
      </c>
      <c r="Q8" s="173">
        <v>13</v>
      </c>
      <c r="R8" s="171">
        <v>1.4031293348186999</v>
      </c>
      <c r="S8" s="171">
        <v>0.10793302575528461</v>
      </c>
      <c r="T8" s="174">
        <v>-2.4400043652442638E-2</v>
      </c>
      <c r="U8" s="175">
        <v>0.13682584269662923</v>
      </c>
    </row>
    <row r="9" spans="2:21" x14ac:dyDescent="0.35">
      <c r="B9" s="168" t="s">
        <v>89</v>
      </c>
      <c r="C9" s="176">
        <v>19</v>
      </c>
      <c r="D9" s="176">
        <v>19</v>
      </c>
      <c r="E9" s="177">
        <v>24</v>
      </c>
      <c r="F9" s="178">
        <v>13.855887166134099</v>
      </c>
      <c r="G9" s="179">
        <v>0.57732863192225414</v>
      </c>
      <c r="H9" s="177">
        <v>19</v>
      </c>
      <c r="I9" s="178">
        <v>12.776912123169</v>
      </c>
      <c r="J9" s="179">
        <v>0.67246905911415789</v>
      </c>
      <c r="K9" s="177">
        <v>22</v>
      </c>
      <c r="L9" s="178">
        <v>16.241835135224999</v>
      </c>
      <c r="M9" s="179">
        <v>0.73826523341931816</v>
      </c>
      <c r="N9" s="177">
        <v>22</v>
      </c>
      <c r="O9" s="178">
        <v>15.5291989297982</v>
      </c>
      <c r="P9" s="179">
        <v>0.70587267862719094</v>
      </c>
      <c r="Q9" s="180">
        <v>22</v>
      </c>
      <c r="R9" s="178">
        <v>16.568098609264403</v>
      </c>
      <c r="S9" s="178">
        <v>0.7530953913302002</v>
      </c>
      <c r="T9" s="181">
        <v>5.0081546755695205E-2</v>
      </c>
      <c r="U9" s="182">
        <v>0.21837078651685393</v>
      </c>
    </row>
    <row r="10" spans="2:21" x14ac:dyDescent="0.35">
      <c r="B10" s="168" t="s">
        <v>90</v>
      </c>
      <c r="C10" s="176">
        <v>22</v>
      </c>
      <c r="D10" s="176">
        <v>22</v>
      </c>
      <c r="E10" s="177">
        <v>22</v>
      </c>
      <c r="F10" s="178">
        <v>21.039037055667301</v>
      </c>
      <c r="G10" s="179">
        <v>0.95631986616669551</v>
      </c>
      <c r="H10" s="177">
        <v>22</v>
      </c>
      <c r="I10" s="178">
        <v>20.906662238486199</v>
      </c>
      <c r="J10" s="179">
        <v>0.95030282902209995</v>
      </c>
      <c r="K10" s="177">
        <v>25</v>
      </c>
      <c r="L10" s="178">
        <v>25.6207375004158</v>
      </c>
      <c r="M10" s="179">
        <v>1.0248295000166321</v>
      </c>
      <c r="N10" s="177">
        <v>25</v>
      </c>
      <c r="O10" s="178">
        <v>27.556016528153201</v>
      </c>
      <c r="P10" s="179">
        <v>1.102240661126128</v>
      </c>
      <c r="Q10" s="180">
        <v>25</v>
      </c>
      <c r="R10" s="178">
        <v>29.6333029072484</v>
      </c>
      <c r="S10" s="178">
        <v>1.185332116289936</v>
      </c>
      <c r="T10" s="181">
        <v>4.3532011211615984E-2</v>
      </c>
      <c r="U10" s="182">
        <v>0.24929775280898875</v>
      </c>
    </row>
    <row r="11" spans="2:21" x14ac:dyDescent="0.35">
      <c r="B11" s="168" t="s">
        <v>91</v>
      </c>
      <c r="C11" s="176">
        <v>26</v>
      </c>
      <c r="D11" s="176">
        <v>26</v>
      </c>
      <c r="E11" s="177">
        <v>29</v>
      </c>
      <c r="F11" s="178">
        <v>50.331168432161597</v>
      </c>
      <c r="G11" s="179">
        <v>1.7355575321435033</v>
      </c>
      <c r="H11" s="177">
        <v>26</v>
      </c>
      <c r="I11" s="178">
        <v>45.393888208944503</v>
      </c>
      <c r="J11" s="179">
        <v>1.7459187772670963</v>
      </c>
      <c r="K11" s="177">
        <v>32</v>
      </c>
      <c r="L11" s="178">
        <v>58.975995841788396</v>
      </c>
      <c r="M11" s="179">
        <v>1.8429998700558874</v>
      </c>
      <c r="N11" s="177">
        <v>32</v>
      </c>
      <c r="O11" s="178">
        <v>64.029280262020293</v>
      </c>
      <c r="P11" s="179">
        <v>2.0009150081881342</v>
      </c>
      <c r="Q11" s="180">
        <v>32</v>
      </c>
      <c r="R11" s="178">
        <v>69.5606022927373</v>
      </c>
      <c r="S11" s="178">
        <v>2.1737688216480406</v>
      </c>
      <c r="T11" s="181">
        <v>7.1664579674248774E-2</v>
      </c>
      <c r="U11" s="182">
        <v>0.31303370786516854</v>
      </c>
    </row>
    <row r="12" spans="2:21" x14ac:dyDescent="0.35">
      <c r="B12" s="183" t="s">
        <v>127</v>
      </c>
      <c r="C12" s="184">
        <v>8</v>
      </c>
      <c r="D12" s="184">
        <v>8</v>
      </c>
      <c r="E12" s="185">
        <v>7</v>
      </c>
      <c r="F12" s="186">
        <v>21.429855081469199</v>
      </c>
      <c r="G12" s="187">
        <v>3.061407868781314</v>
      </c>
      <c r="H12" s="185">
        <v>8</v>
      </c>
      <c r="I12" s="186">
        <v>27.7783162663879</v>
      </c>
      <c r="J12" s="187">
        <v>3.4722895332984876</v>
      </c>
      <c r="K12" s="185">
        <v>8</v>
      </c>
      <c r="L12" s="186">
        <v>29.771209158045302</v>
      </c>
      <c r="M12" s="187">
        <v>3.7214011447556627</v>
      </c>
      <c r="N12" s="185">
        <v>8</v>
      </c>
      <c r="O12" s="186">
        <v>32.381665994220597</v>
      </c>
      <c r="P12" s="187">
        <v>4.0477082492775747</v>
      </c>
      <c r="Q12" s="188">
        <v>8</v>
      </c>
      <c r="R12" s="186">
        <v>35.234866855931301</v>
      </c>
      <c r="S12" s="186">
        <v>4.4043583569914126</v>
      </c>
      <c r="T12" s="189">
        <v>0</v>
      </c>
      <c r="U12" s="190">
        <v>8.2471910112359562E-2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AB81"/>
  <sheetViews>
    <sheetView showGridLines="0" topLeftCell="A63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1" t="s">
        <v>63</v>
      </c>
      <c r="AB1">
        <f>SUMPRODUCT(LEN(B2)-LEN(SUBSTITUTE(B2,{1,2,3,4,5,6,7,8,9,0},"")))</f>
        <v>4</v>
      </c>
    </row>
    <row r="2" spans="2:28" x14ac:dyDescent="0.35">
      <c r="B2" s="281" t="s">
        <v>186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2" t="s">
        <v>11</v>
      </c>
      <c r="H4" s="283"/>
      <c r="I4" s="12" t="s">
        <v>12</v>
      </c>
      <c r="J4" s="12" t="s">
        <v>13</v>
      </c>
      <c r="K4" s="12" t="s">
        <v>14</v>
      </c>
      <c r="L4" s="282" t="s">
        <v>15</v>
      </c>
      <c r="M4" s="284"/>
    </row>
    <row r="5" spans="2:28" x14ac:dyDescent="0.35">
      <c r="B5" s="14" t="s">
        <v>16</v>
      </c>
      <c r="C5" s="15">
        <v>902.30355600000019</v>
      </c>
      <c r="D5" s="15">
        <v>997.94723439408722</v>
      </c>
      <c r="E5" s="15">
        <v>1103.730192627216</v>
      </c>
      <c r="F5" s="16">
        <v>1161.5777022585771</v>
      </c>
      <c r="G5" s="17">
        <v>8.7999999999999995E-2</v>
      </c>
      <c r="H5" s="17">
        <v>9.0999999999999998E-2</v>
      </c>
      <c r="I5" s="15">
        <v>1213.8486988602128</v>
      </c>
      <c r="J5" s="15">
        <v>1274.5411338032236</v>
      </c>
      <c r="K5" s="15">
        <v>1338.2681904933847</v>
      </c>
      <c r="L5" s="17">
        <v>4.8000000000000001E-2</v>
      </c>
      <c r="M5" s="18">
        <v>6.5000000000000002E-2</v>
      </c>
    </row>
    <row r="6" spans="2:28" x14ac:dyDescent="0.35">
      <c r="B6" s="14" t="s">
        <v>187</v>
      </c>
      <c r="C6" s="15">
        <v>890.39414800000009</v>
      </c>
      <c r="D6" s="15">
        <v>984.77592768800025</v>
      </c>
      <c r="E6" s="15">
        <v>1089.1621760229282</v>
      </c>
      <c r="F6" s="16">
        <v>1146.2812848240746</v>
      </c>
      <c r="G6" s="17">
        <v>8.7999999999999995E-2</v>
      </c>
      <c r="H6" s="17">
        <v>0.09</v>
      </c>
      <c r="I6" s="15">
        <v>1197.8639426411578</v>
      </c>
      <c r="J6" s="15">
        <v>1257.7571397732156</v>
      </c>
      <c r="K6" s="15">
        <v>1320.6449967618767</v>
      </c>
      <c r="L6" s="17">
        <v>4.8000000000000001E-2</v>
      </c>
      <c r="M6" s="19">
        <v>6.5000000000000002E-2</v>
      </c>
    </row>
    <row r="7" spans="2:28" x14ac:dyDescent="0.35">
      <c r="B7" s="14" t="s">
        <v>188</v>
      </c>
      <c r="C7" s="15">
        <v>1748.612045653764</v>
      </c>
      <c r="D7" s="15">
        <v>1933.9649224930631</v>
      </c>
      <c r="E7" s="15">
        <v>1398.9652042773278</v>
      </c>
      <c r="F7" s="16">
        <v>2248.5744644911956</v>
      </c>
      <c r="G7" s="17">
        <v>8.6999999999999994E-2</v>
      </c>
      <c r="H7" s="17">
        <v>0.157</v>
      </c>
      <c r="I7" s="15">
        <v>2349.7603153932982</v>
      </c>
      <c r="J7" s="15">
        <v>2467.248331162963</v>
      </c>
      <c r="K7" s="15">
        <v>2590.6107477211112</v>
      </c>
      <c r="L7" s="17">
        <v>4.8000000000000001E-2</v>
      </c>
      <c r="M7" s="19">
        <v>0.127</v>
      </c>
    </row>
    <row r="8" spans="2:28" x14ac:dyDescent="0.35">
      <c r="B8" s="14" t="s">
        <v>189</v>
      </c>
      <c r="C8" s="15">
        <v>4815.08277272125</v>
      </c>
      <c r="D8" s="15">
        <v>3882.0370977537</v>
      </c>
      <c r="E8" s="15">
        <v>3394.6547354576751</v>
      </c>
      <c r="F8" s="16">
        <v>8843.2974722305571</v>
      </c>
      <c r="G8" s="17">
        <v>0.22500000000000001</v>
      </c>
      <c r="H8" s="17">
        <v>0.42699999999999999</v>
      </c>
      <c r="I8" s="15">
        <v>10098.245858480932</v>
      </c>
      <c r="J8" s="15">
        <v>11456.308151404977</v>
      </c>
      <c r="K8" s="15">
        <v>13775.13155897523</v>
      </c>
      <c r="L8" s="17">
        <v>0.159</v>
      </c>
      <c r="M8" s="19">
        <v>0.57199999999999995</v>
      </c>
    </row>
    <row r="9" spans="2:28" x14ac:dyDescent="0.35">
      <c r="B9" s="14" t="s">
        <v>190</v>
      </c>
      <c r="C9" s="15">
        <v>2254.4919123462419</v>
      </c>
      <c r="D9" s="15">
        <v>2493.4680550549442</v>
      </c>
      <c r="E9" s="15">
        <v>2622.9105602472132</v>
      </c>
      <c r="F9" s="16">
        <v>2898.3244523353064</v>
      </c>
      <c r="G9" s="17">
        <v>8.6999999999999994E-2</v>
      </c>
      <c r="H9" s="17">
        <v>0.224</v>
      </c>
      <c r="I9" s="15">
        <v>3028.7490526903953</v>
      </c>
      <c r="J9" s="15">
        <v>3180.1865053249157</v>
      </c>
      <c r="K9" s="15">
        <v>3339.1958305911612</v>
      </c>
      <c r="L9" s="17">
        <v>4.8000000000000001E-2</v>
      </c>
      <c r="M9" s="19">
        <v>0.16300000000000001</v>
      </c>
    </row>
    <row r="10" spans="2:28" x14ac:dyDescent="0.35">
      <c r="B10" s="14" t="s">
        <v>191</v>
      </c>
      <c r="C10" s="15">
        <v>105.7913043478261</v>
      </c>
      <c r="D10" s="15">
        <v>117.00518260869568</v>
      </c>
      <c r="E10" s="15">
        <v>129.40773196521741</v>
      </c>
      <c r="F10" s="16">
        <v>138.53811856347829</v>
      </c>
      <c r="G10" s="17">
        <v>9.4E-2</v>
      </c>
      <c r="H10" s="17">
        <v>1.0999999999999999E-2</v>
      </c>
      <c r="I10" s="15">
        <v>144.77233389883483</v>
      </c>
      <c r="J10" s="15">
        <v>152.01095059377656</v>
      </c>
      <c r="K10" s="15">
        <v>159.6114981234654</v>
      </c>
      <c r="L10" s="17">
        <v>4.8000000000000001E-2</v>
      </c>
      <c r="M10" s="19">
        <v>8.0000000000000002E-3</v>
      </c>
    </row>
    <row r="11" spans="2:28" x14ac:dyDescent="0.35">
      <c r="B11" s="20" t="s">
        <v>19</v>
      </c>
      <c r="C11" s="21">
        <v>10716.675739069082</v>
      </c>
      <c r="D11" s="21">
        <v>10409.198419992492</v>
      </c>
      <c r="E11" s="21">
        <v>9738.8306005975774</v>
      </c>
      <c r="F11" s="22">
        <v>16436.593494703189</v>
      </c>
      <c r="G11" s="23">
        <v>0.153</v>
      </c>
      <c r="H11" s="24">
        <v>1</v>
      </c>
      <c r="I11" s="21">
        <v>18033.240201964833</v>
      </c>
      <c r="J11" s="21">
        <v>19788.05221206307</v>
      </c>
      <c r="K11" s="21">
        <v>22523.462822666228</v>
      </c>
      <c r="L11" s="25">
        <v>0.111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81" t="s">
        <v>192</v>
      </c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</row>
    <row r="14" spans="2:28" ht="48.5" x14ac:dyDescent="0.35">
      <c r="B14" s="29" t="s">
        <v>21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85" t="s">
        <v>11</v>
      </c>
      <c r="H15" s="286"/>
      <c r="I15" s="40" t="s">
        <v>12</v>
      </c>
      <c r="J15" s="40" t="s">
        <v>13</v>
      </c>
      <c r="K15" s="40" t="s">
        <v>14</v>
      </c>
      <c r="L15" s="285" t="s">
        <v>15</v>
      </c>
      <c r="M15" s="287"/>
    </row>
    <row r="16" spans="2:28" x14ac:dyDescent="0.35">
      <c r="B16" s="42" t="s">
        <v>22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23</v>
      </c>
      <c r="C17" s="49">
        <v>13885.240000000002</v>
      </c>
      <c r="D17" s="49">
        <v>13562.431</v>
      </c>
      <c r="E17" s="49">
        <v>14904.03</v>
      </c>
      <c r="F17" s="50">
        <v>16928.606746309084</v>
      </c>
      <c r="G17" s="51">
        <v>6.8000000000000005E-2</v>
      </c>
      <c r="H17" s="51">
        <v>0.86699999999999999</v>
      </c>
      <c r="I17" s="49">
        <v>17690.394049892991</v>
      </c>
      <c r="J17" s="49">
        <v>18650.413752387667</v>
      </c>
      <c r="K17" s="49">
        <v>19582.934440007059</v>
      </c>
      <c r="L17" s="51">
        <v>0.05</v>
      </c>
      <c r="M17" s="52">
        <v>0.81899999999999995</v>
      </c>
    </row>
    <row r="18" spans="2:13" ht="19" x14ac:dyDescent="0.35">
      <c r="B18" s="53" t="s">
        <v>24</v>
      </c>
      <c r="C18" s="54">
        <v>12170.647000000001</v>
      </c>
      <c r="D18" s="55">
        <v>12488.606</v>
      </c>
      <c r="E18" s="56">
        <v>13567.904</v>
      </c>
      <c r="F18" s="56">
        <v>16747.114699976457</v>
      </c>
      <c r="G18" s="57">
        <v>0.112</v>
      </c>
      <c r="H18" s="57">
        <v>0.80200000000000005</v>
      </c>
      <c r="I18" s="55">
        <v>17500.734861475394</v>
      </c>
      <c r="J18" s="55">
        <v>18451.271604549191</v>
      </c>
      <c r="K18" s="56">
        <v>19373.835184776657</v>
      </c>
      <c r="L18" s="57">
        <v>0.05</v>
      </c>
      <c r="M18" s="57">
        <v>0.81</v>
      </c>
    </row>
    <row r="19" spans="2:13" x14ac:dyDescent="0.35">
      <c r="B19" s="119" t="s">
        <v>53</v>
      </c>
      <c r="C19" s="58"/>
      <c r="D19" s="59"/>
      <c r="E19" s="60"/>
      <c r="F19" s="60"/>
      <c r="G19" s="61"/>
      <c r="H19" s="61"/>
      <c r="I19" s="59"/>
      <c r="J19" s="59"/>
      <c r="K19" s="60"/>
      <c r="L19" s="61"/>
      <c r="M19" s="61"/>
    </row>
    <row r="20" spans="2:13" x14ac:dyDescent="0.35">
      <c r="B20" s="119" t="s">
        <v>97</v>
      </c>
      <c r="C20" s="196">
        <v>12170.647000000001</v>
      </c>
      <c r="D20" s="197">
        <v>12488.545</v>
      </c>
      <c r="E20" s="198">
        <v>13567.608</v>
      </c>
      <c r="F20" s="198">
        <v>16747.114699976457</v>
      </c>
      <c r="G20" s="199">
        <v>0.112</v>
      </c>
      <c r="H20" s="199">
        <v>0.80200000000000005</v>
      </c>
      <c r="I20" s="197">
        <v>17500.734861475394</v>
      </c>
      <c r="J20" s="197">
        <v>18451.271604549191</v>
      </c>
      <c r="K20" s="198">
        <v>19373.835184776657</v>
      </c>
      <c r="L20" s="199">
        <v>0.05</v>
      </c>
      <c r="M20" s="199">
        <v>0.81</v>
      </c>
    </row>
    <row r="21" spans="2:13" x14ac:dyDescent="0.35">
      <c r="B21" s="200" t="s">
        <v>193</v>
      </c>
      <c r="C21" s="196">
        <v>11951.254000000001</v>
      </c>
      <c r="D21" s="197">
        <v>12216.347</v>
      </c>
      <c r="E21" s="198">
        <v>13274.859</v>
      </c>
      <c r="F21" s="198">
        <v>16144.952383512482</v>
      </c>
      <c r="G21" s="199">
        <v>0.105</v>
      </c>
      <c r="H21" s="199">
        <v>0.78200000000000003</v>
      </c>
      <c r="I21" s="197">
        <v>16871.475240770542</v>
      </c>
      <c r="J21" s="197">
        <v>17790.549002809101</v>
      </c>
      <c r="K21" s="198">
        <v>18680.076452949557</v>
      </c>
      <c r="L21" s="199">
        <v>0.05</v>
      </c>
      <c r="M21" s="199">
        <v>0.78100000000000003</v>
      </c>
    </row>
    <row r="22" spans="2:13" x14ac:dyDescent="0.35">
      <c r="B22" s="200" t="s">
        <v>161</v>
      </c>
      <c r="C22" s="196">
        <v>214.517</v>
      </c>
      <c r="D22" s="197">
        <v>270.29700000000003</v>
      </c>
      <c r="E22" s="198">
        <v>290.959</v>
      </c>
      <c r="F22" s="198">
        <v>368.33270688529268</v>
      </c>
      <c r="G22" s="199">
        <v>0.19700000000000001</v>
      </c>
      <c r="H22" s="199">
        <v>1.7000000000000001E-2</v>
      </c>
      <c r="I22" s="197">
        <v>384.90767869513081</v>
      </c>
      <c r="J22" s="197">
        <v>404.15306262988736</v>
      </c>
      <c r="K22" s="198">
        <v>424.36071576138181</v>
      </c>
      <c r="L22" s="199">
        <v>4.8000000000000001E-2</v>
      </c>
      <c r="M22" s="199">
        <v>1.7999999999999999E-2</v>
      </c>
    </row>
    <row r="23" spans="2:13" x14ac:dyDescent="0.35">
      <c r="B23" s="200" t="s">
        <v>194</v>
      </c>
      <c r="C23" s="196">
        <v>1.177</v>
      </c>
      <c r="D23" s="197">
        <v>1.004</v>
      </c>
      <c r="E23" s="198">
        <v>0.874</v>
      </c>
      <c r="F23" s="198">
        <v>233.82960957868059</v>
      </c>
      <c r="G23" s="199">
        <v>4.835</v>
      </c>
      <c r="H23" s="199">
        <v>3.0000000000000001E-3</v>
      </c>
      <c r="I23" s="197">
        <v>244.3519420097212</v>
      </c>
      <c r="J23" s="197">
        <v>256.5695391102073</v>
      </c>
      <c r="K23" s="198">
        <v>269.39801606571768</v>
      </c>
      <c r="L23" s="199">
        <v>4.8000000000000001E-2</v>
      </c>
      <c r="M23" s="199">
        <v>1.0999999999999999E-2</v>
      </c>
    </row>
    <row r="24" spans="2:13" x14ac:dyDescent="0.35">
      <c r="B24" s="200" t="s">
        <v>195</v>
      </c>
      <c r="C24" s="196">
        <v>3.6989999999999998</v>
      </c>
      <c r="D24" s="197">
        <v>0.89700000000000002</v>
      </c>
      <c r="E24" s="198">
        <v>0.91600000000000004</v>
      </c>
      <c r="F24" s="198">
        <v>0</v>
      </c>
      <c r="G24" s="199">
        <v>-1</v>
      </c>
      <c r="H24" s="199">
        <v>0</v>
      </c>
      <c r="I24" s="197">
        <v>0</v>
      </c>
      <c r="J24" s="197">
        <v>0</v>
      </c>
      <c r="K24" s="198">
        <v>0</v>
      </c>
      <c r="L24" s="199">
        <v>0</v>
      </c>
      <c r="M24" s="199">
        <v>0</v>
      </c>
    </row>
    <row r="25" spans="2:13" x14ac:dyDescent="0.35">
      <c r="B25" s="53" t="s">
        <v>25</v>
      </c>
      <c r="C25" s="58">
        <v>0</v>
      </c>
      <c r="D25" s="59">
        <v>6.0999999999999999E-2</v>
      </c>
      <c r="E25" s="60">
        <v>0.29599999999999999</v>
      </c>
      <c r="F25" s="60">
        <v>0</v>
      </c>
      <c r="G25" s="61">
        <v>0</v>
      </c>
      <c r="H25" s="61">
        <v>0</v>
      </c>
      <c r="I25" s="59">
        <v>0</v>
      </c>
      <c r="J25" s="59">
        <v>0</v>
      </c>
      <c r="K25" s="60">
        <v>0</v>
      </c>
      <c r="L25" s="61">
        <v>0</v>
      </c>
      <c r="M25" s="61">
        <v>0</v>
      </c>
    </row>
    <row r="26" spans="2:13" x14ac:dyDescent="0.35">
      <c r="B26" s="53" t="s">
        <v>26</v>
      </c>
      <c r="C26" s="62">
        <v>1714.5930000000001</v>
      </c>
      <c r="D26" s="63">
        <v>1073.825</v>
      </c>
      <c r="E26" s="64">
        <v>1336.126</v>
      </c>
      <c r="F26" s="64">
        <v>181.49204633262789</v>
      </c>
      <c r="G26" s="65">
        <v>-0.52700000000000002</v>
      </c>
      <c r="H26" s="65">
        <v>6.6000000000000003E-2</v>
      </c>
      <c r="I26" s="63">
        <v>189.65918841759614</v>
      </c>
      <c r="J26" s="63">
        <v>199.14214783847598</v>
      </c>
      <c r="K26" s="64">
        <v>209.09925523039979</v>
      </c>
      <c r="L26" s="65">
        <v>4.8000000000000001E-2</v>
      </c>
      <c r="M26" s="65">
        <v>8.9999999999999993E-3</v>
      </c>
    </row>
    <row r="27" spans="2:13" x14ac:dyDescent="0.35">
      <c r="B27" s="66" t="s">
        <v>27</v>
      </c>
      <c r="C27" s="49">
        <v>2310.4789999999998</v>
      </c>
      <c r="D27" s="49">
        <v>2069.4189999999999</v>
      </c>
      <c r="E27" s="49">
        <v>2063.1950000000002</v>
      </c>
      <c r="F27" s="67">
        <v>2608.779</v>
      </c>
      <c r="G27" s="68">
        <v>4.1000000000000002E-2</v>
      </c>
      <c r="H27" s="68">
        <v>0.13300000000000001</v>
      </c>
      <c r="I27" s="49">
        <v>3372.6610000000001</v>
      </c>
      <c r="J27" s="49">
        <v>4318.9449999999997</v>
      </c>
      <c r="K27" s="49">
        <v>6280.8990000000003</v>
      </c>
      <c r="L27" s="68">
        <v>0.34</v>
      </c>
      <c r="M27" s="69">
        <v>0.18099999999999999</v>
      </c>
    </row>
    <row r="28" spans="2:13" x14ac:dyDescent="0.35">
      <c r="B28" s="70" t="s">
        <v>28</v>
      </c>
      <c r="C28" s="71">
        <v>16195.719000000001</v>
      </c>
      <c r="D28" s="71">
        <v>15631.85</v>
      </c>
      <c r="E28" s="72">
        <v>16967.225000000002</v>
      </c>
      <c r="F28" s="72">
        <v>19537.385746309083</v>
      </c>
      <c r="G28" s="73">
        <v>6.5000000000000002E-2</v>
      </c>
      <c r="H28" s="73">
        <v>1</v>
      </c>
      <c r="I28" s="71">
        <v>21063.055049892992</v>
      </c>
      <c r="J28" s="71">
        <v>22969.358752387667</v>
      </c>
      <c r="K28" s="72">
        <v>25863.83344000706</v>
      </c>
      <c r="L28" s="73">
        <v>9.8000000000000004E-2</v>
      </c>
      <c r="M28" s="74">
        <v>1</v>
      </c>
    </row>
    <row r="29" spans="2:13" x14ac:dyDescent="0.35">
      <c r="B29" s="42" t="s">
        <v>29</v>
      </c>
      <c r="C29" s="75"/>
      <c r="D29" s="75"/>
      <c r="E29" s="75"/>
      <c r="F29" s="76"/>
      <c r="G29" s="77"/>
      <c r="H29" s="77"/>
      <c r="I29" s="75"/>
      <c r="J29" s="75"/>
      <c r="K29" s="75"/>
      <c r="L29" s="77"/>
      <c r="M29" s="78"/>
    </row>
    <row r="30" spans="2:13" x14ac:dyDescent="0.35">
      <c r="B30" s="42" t="s">
        <v>30</v>
      </c>
      <c r="C30" s="49">
        <v>10716.675739069082</v>
      </c>
      <c r="D30" s="49">
        <v>10409.19841999249</v>
      </c>
      <c r="E30" s="49">
        <v>9738.8306005975774</v>
      </c>
      <c r="F30" s="50">
        <v>16436.593494703186</v>
      </c>
      <c r="G30" s="79">
        <v>0.153</v>
      </c>
      <c r="H30" s="79">
        <v>1</v>
      </c>
      <c r="I30" s="49">
        <v>18033.240201964829</v>
      </c>
      <c r="J30" s="49">
        <v>19788.05221206307</v>
      </c>
      <c r="K30" s="49">
        <v>22523.462822666232</v>
      </c>
      <c r="L30" s="79">
        <v>0.111</v>
      </c>
      <c r="M30" s="80">
        <v>1</v>
      </c>
    </row>
    <row r="31" spans="2:13" x14ac:dyDescent="0.35">
      <c r="B31" s="53" t="s">
        <v>31</v>
      </c>
      <c r="C31" s="54">
        <v>1292.7507073726163</v>
      </c>
      <c r="D31" s="55">
        <v>1369.4042159570781</v>
      </c>
      <c r="E31" s="56">
        <v>1451.182864928466</v>
      </c>
      <c r="F31" s="56">
        <v>1539.7050081748896</v>
      </c>
      <c r="G31" s="57">
        <v>0.06</v>
      </c>
      <c r="H31" s="57">
        <v>0.124</v>
      </c>
      <c r="I31" s="55">
        <v>1608.9917335427592</v>
      </c>
      <c r="J31" s="55">
        <v>1689.4413202198975</v>
      </c>
      <c r="K31" s="56">
        <v>1773.9133862308922</v>
      </c>
      <c r="L31" s="57">
        <v>4.8000000000000001E-2</v>
      </c>
      <c r="M31" s="57">
        <v>8.6999999999999994E-2</v>
      </c>
    </row>
    <row r="32" spans="2:13" x14ac:dyDescent="0.35">
      <c r="B32" s="53" t="s">
        <v>32</v>
      </c>
      <c r="C32" s="58">
        <v>3699.5604356862436</v>
      </c>
      <c r="D32" s="59">
        <v>4466.686211354835</v>
      </c>
      <c r="E32" s="60">
        <v>3986.9429216561598</v>
      </c>
      <c r="F32" s="60">
        <v>5010.3984318147013</v>
      </c>
      <c r="G32" s="61">
        <v>0.106</v>
      </c>
      <c r="H32" s="61">
        <v>0.372</v>
      </c>
      <c r="I32" s="59">
        <v>5235.8663612463615</v>
      </c>
      <c r="J32" s="59">
        <v>5497.6596793086819</v>
      </c>
      <c r="K32" s="60">
        <v>5772.5426632741146</v>
      </c>
      <c r="L32" s="61">
        <v>4.8000000000000001E-2</v>
      </c>
      <c r="M32" s="61">
        <v>0.28199999999999997</v>
      </c>
    </row>
    <row r="33" spans="2:13" x14ac:dyDescent="0.35">
      <c r="B33" s="53" t="s">
        <v>33</v>
      </c>
      <c r="C33" s="58">
        <v>2455.2498944236322</v>
      </c>
      <c r="D33" s="59">
        <v>1484.9734434662244</v>
      </c>
      <c r="E33" s="60">
        <v>1426.1513256848048</v>
      </c>
      <c r="F33" s="60">
        <v>2893.9588919690405</v>
      </c>
      <c r="G33" s="61">
        <v>5.6000000000000001E-2</v>
      </c>
      <c r="H33" s="61">
        <v>0.17399999999999999</v>
      </c>
      <c r="I33" s="59">
        <v>3024.1870421076474</v>
      </c>
      <c r="J33" s="59">
        <v>3175.3963942130299</v>
      </c>
      <c r="K33" s="60">
        <v>3334.1662139236819</v>
      </c>
      <c r="L33" s="61">
        <v>4.8000000000000001E-2</v>
      </c>
      <c r="M33" s="61">
        <v>0.16300000000000001</v>
      </c>
    </row>
    <row r="34" spans="2:13" x14ac:dyDescent="0.35">
      <c r="B34" s="53" t="s">
        <v>101</v>
      </c>
      <c r="C34" s="62">
        <v>3269.1147015865899</v>
      </c>
      <c r="D34" s="63">
        <v>3088.1345492143532</v>
      </c>
      <c r="E34" s="64">
        <v>2874.5534883281475</v>
      </c>
      <c r="F34" s="64">
        <v>6992.5311627445572</v>
      </c>
      <c r="G34" s="65">
        <v>0.28799999999999998</v>
      </c>
      <c r="H34" s="65">
        <v>0.33100000000000002</v>
      </c>
      <c r="I34" s="63">
        <v>8164.195065068061</v>
      </c>
      <c r="J34" s="63">
        <v>9425.5548183214632</v>
      </c>
      <c r="K34" s="64">
        <v>11642.840559237542</v>
      </c>
      <c r="L34" s="65">
        <v>0.185</v>
      </c>
      <c r="M34" s="65">
        <v>0.46800000000000003</v>
      </c>
    </row>
    <row r="35" spans="2:13" x14ac:dyDescent="0.35">
      <c r="B35" s="70" t="s">
        <v>34</v>
      </c>
      <c r="C35" s="81">
        <v>10716.675739069082</v>
      </c>
      <c r="D35" s="81">
        <v>10409.19841999249</v>
      </c>
      <c r="E35" s="82">
        <v>9738.8306005975774</v>
      </c>
      <c r="F35" s="82">
        <v>16436.593494703186</v>
      </c>
      <c r="G35" s="73">
        <v>0.153</v>
      </c>
      <c r="H35" s="73">
        <v>1</v>
      </c>
      <c r="I35" s="81">
        <v>18033.240201964829</v>
      </c>
      <c r="J35" s="81">
        <v>19788.05221206307</v>
      </c>
      <c r="K35" s="82">
        <v>22523.462822666232</v>
      </c>
      <c r="L35" s="73">
        <v>0.111</v>
      </c>
      <c r="M35" s="74">
        <v>1</v>
      </c>
    </row>
    <row r="36" spans="2:13" x14ac:dyDescent="0.35">
      <c r="B36" s="83" t="s">
        <v>35</v>
      </c>
      <c r="C36" s="84">
        <v>5479</v>
      </c>
      <c r="D36" s="84">
        <v>5222.7</v>
      </c>
      <c r="E36" s="85">
        <v>7228.4</v>
      </c>
      <c r="F36" s="85">
        <v>3100.8</v>
      </c>
      <c r="G36" s="86">
        <v>-0.17299999999999999</v>
      </c>
      <c r="H36" s="86"/>
      <c r="I36" s="84">
        <v>3029.8</v>
      </c>
      <c r="J36" s="84">
        <v>3181.3</v>
      </c>
      <c r="K36" s="85">
        <v>3340.4</v>
      </c>
      <c r="L36" s="86">
        <v>2.5000000000000001E-2</v>
      </c>
      <c r="M36" s="87"/>
    </row>
    <row r="37" spans="2:13" x14ac:dyDescent="0.35">
      <c r="B37" s="42"/>
      <c r="C37" s="59"/>
      <c r="D37" s="59"/>
      <c r="E37" s="59"/>
      <c r="F37" s="59"/>
      <c r="G37" s="88"/>
      <c r="H37" s="88"/>
      <c r="I37" s="59"/>
      <c r="J37" s="59"/>
      <c r="K37" s="59"/>
      <c r="L37" s="88"/>
      <c r="M37" s="89"/>
    </row>
    <row r="38" spans="2:13" x14ac:dyDescent="0.35">
      <c r="B38" s="90" t="s">
        <v>36</v>
      </c>
      <c r="C38" s="59"/>
      <c r="D38" s="59"/>
      <c r="E38" s="59"/>
      <c r="F38" s="59"/>
      <c r="G38" s="91"/>
      <c r="H38" s="91"/>
      <c r="I38" s="59"/>
      <c r="J38" s="59"/>
      <c r="K38" s="59"/>
      <c r="L38" s="91"/>
      <c r="M38" s="91"/>
    </row>
    <row r="39" spans="2:13" x14ac:dyDescent="0.35">
      <c r="B39" s="92" t="s">
        <v>37</v>
      </c>
      <c r="C39" s="93">
        <v>8325.2760136001416</v>
      </c>
      <c r="D39" s="93">
        <v>6633.7323040633491</v>
      </c>
      <c r="E39" s="93">
        <v>6754.7973565876291</v>
      </c>
      <c r="F39" s="94">
        <v>9063.3311864813804</v>
      </c>
      <c r="G39" s="51">
        <v>2.9000000000000001E-2</v>
      </c>
      <c r="H39" s="51">
        <v>1</v>
      </c>
      <c r="I39" s="93">
        <v>10112.834799873039</v>
      </c>
      <c r="J39" s="93">
        <v>11471.62748986666</v>
      </c>
      <c r="K39" s="95">
        <v>13791.215614359995</v>
      </c>
      <c r="L39" s="51">
        <v>0.15</v>
      </c>
      <c r="M39" s="52">
        <v>1</v>
      </c>
    </row>
    <row r="40" spans="2:13" x14ac:dyDescent="0.35">
      <c r="B40" s="96" t="s">
        <v>38</v>
      </c>
      <c r="C40" s="59"/>
      <c r="D40" s="59"/>
      <c r="E40" s="59"/>
      <c r="F40" s="97"/>
      <c r="G40" s="51"/>
      <c r="H40" s="51"/>
      <c r="I40" s="59"/>
      <c r="J40" s="59"/>
      <c r="K40" s="59"/>
      <c r="L40" s="51"/>
      <c r="M40" s="52"/>
    </row>
    <row r="41" spans="2:13" x14ac:dyDescent="0.35">
      <c r="B41" s="96" t="s">
        <v>39</v>
      </c>
      <c r="C41" s="49">
        <v>13286.35638676216</v>
      </c>
      <c r="D41" s="49">
        <v>12572.374688175194</v>
      </c>
      <c r="E41" s="49">
        <v>13934.1067910563</v>
      </c>
      <c r="F41" s="50">
        <v>12887.94700143</v>
      </c>
      <c r="G41" s="51">
        <v>-0.01</v>
      </c>
      <c r="H41" s="51">
        <v>0.85699999999999998</v>
      </c>
      <c r="I41" s="49">
        <v>13474.64261649435</v>
      </c>
      <c r="J41" s="49">
        <v>14223.874747319034</v>
      </c>
      <c r="K41" s="49">
        <v>14935.068484684987</v>
      </c>
      <c r="L41" s="51">
        <v>0.05</v>
      </c>
      <c r="M41" s="52">
        <v>0.77600000000000002</v>
      </c>
    </row>
    <row r="42" spans="2:13" ht="19" x14ac:dyDescent="0.35">
      <c r="B42" s="98" t="s">
        <v>40</v>
      </c>
      <c r="C42" s="54">
        <v>13286.35638676216</v>
      </c>
      <c r="D42" s="55">
        <v>12572.374688175194</v>
      </c>
      <c r="E42" s="55">
        <v>13934.1067910563</v>
      </c>
      <c r="F42" s="99">
        <v>12887.94700143</v>
      </c>
      <c r="G42" s="57">
        <v>-0.01</v>
      </c>
      <c r="H42" s="57">
        <v>0.85699999999999998</v>
      </c>
      <c r="I42" s="55">
        <v>13474.64261649435</v>
      </c>
      <c r="J42" s="55">
        <v>14223.874747319034</v>
      </c>
      <c r="K42" s="56">
        <v>14935.068484684987</v>
      </c>
      <c r="L42" s="57">
        <v>0.05</v>
      </c>
      <c r="M42" s="57">
        <v>0.77600000000000002</v>
      </c>
    </row>
    <row r="43" spans="2:13" x14ac:dyDescent="0.35">
      <c r="B43" s="201" t="s">
        <v>53</v>
      </c>
      <c r="C43" s="196"/>
      <c r="D43" s="197"/>
      <c r="E43" s="197"/>
      <c r="F43" s="202"/>
      <c r="G43" s="199"/>
      <c r="H43" s="199"/>
      <c r="I43" s="197"/>
      <c r="J43" s="197"/>
      <c r="K43" s="198"/>
      <c r="L43" s="199"/>
      <c r="M43" s="199"/>
    </row>
    <row r="44" spans="2:13" x14ac:dyDescent="0.35">
      <c r="B44" s="201" t="s">
        <v>103</v>
      </c>
      <c r="C44" s="196">
        <v>12575.182386762159</v>
      </c>
      <c r="D44" s="197">
        <v>11746.355165015195</v>
      </c>
      <c r="E44" s="197">
        <v>12911.974851036301</v>
      </c>
      <c r="F44" s="202">
        <v>12730.9939821916</v>
      </c>
      <c r="G44" s="199">
        <v>4.0000000000000001E-3</v>
      </c>
      <c r="H44" s="199">
        <v>0.81299999999999994</v>
      </c>
      <c r="I44" s="197">
        <v>13310.626711390221</v>
      </c>
      <c r="J44" s="197">
        <v>14051.658046959699</v>
      </c>
      <c r="K44" s="198">
        <v>14754.240949307687</v>
      </c>
      <c r="L44" s="199">
        <v>0.05</v>
      </c>
      <c r="M44" s="199">
        <v>0.76600000000000001</v>
      </c>
    </row>
    <row r="45" spans="2:13" x14ac:dyDescent="0.35">
      <c r="B45" s="203" t="s">
        <v>193</v>
      </c>
      <c r="C45" s="196">
        <v>11816.78355904216</v>
      </c>
      <c r="D45" s="197">
        <v>11320.025037505195</v>
      </c>
      <c r="E45" s="197">
        <v>10059.656532336301</v>
      </c>
      <c r="F45" s="202">
        <v>12730.9939821916</v>
      </c>
      <c r="G45" s="199">
        <v>2.5000000000000001E-2</v>
      </c>
      <c r="H45" s="199">
        <v>0.748</v>
      </c>
      <c r="I45" s="197">
        <v>13310.626711390221</v>
      </c>
      <c r="J45" s="197">
        <v>14051.658046959699</v>
      </c>
      <c r="K45" s="198">
        <v>14754.240949307687</v>
      </c>
      <c r="L45" s="199">
        <v>0.05</v>
      </c>
      <c r="M45" s="199">
        <v>0.76600000000000001</v>
      </c>
    </row>
    <row r="46" spans="2:13" x14ac:dyDescent="0.35">
      <c r="B46" s="203" t="s">
        <v>161</v>
      </c>
      <c r="C46" s="196">
        <v>757.27098123999951</v>
      </c>
      <c r="D46" s="197">
        <v>425.32694660999931</v>
      </c>
      <c r="E46" s="197">
        <v>2851.4424830000007</v>
      </c>
      <c r="F46" s="202">
        <v>368.33270688529268</v>
      </c>
      <c r="G46" s="199">
        <v>-0.214</v>
      </c>
      <c r="H46" s="199">
        <v>7.0000000000000007E-2</v>
      </c>
      <c r="I46" s="197">
        <v>0</v>
      </c>
      <c r="J46" s="197">
        <v>0</v>
      </c>
      <c r="K46" s="198">
        <v>0</v>
      </c>
      <c r="L46" s="199">
        <v>-1</v>
      </c>
      <c r="M46" s="199">
        <v>6.0000000000000001E-3</v>
      </c>
    </row>
    <row r="47" spans="2:13" x14ac:dyDescent="0.35">
      <c r="B47" s="203" t="s">
        <v>194</v>
      </c>
      <c r="C47" s="196">
        <v>1.1278464799999999</v>
      </c>
      <c r="D47" s="197">
        <v>1.0031809</v>
      </c>
      <c r="E47" s="197">
        <v>0.87583569999999999</v>
      </c>
      <c r="F47" s="202">
        <v>233.82960957868059</v>
      </c>
      <c r="G47" s="199">
        <v>4.9189999999999996</v>
      </c>
      <c r="H47" s="199">
        <v>4.0000000000000001E-3</v>
      </c>
      <c r="I47" s="197">
        <v>0</v>
      </c>
      <c r="J47" s="197">
        <v>0</v>
      </c>
      <c r="K47" s="198">
        <v>0</v>
      </c>
      <c r="L47" s="199">
        <v>-1</v>
      </c>
      <c r="M47" s="199">
        <v>4.0000000000000001E-3</v>
      </c>
    </row>
    <row r="48" spans="2:13" x14ac:dyDescent="0.35">
      <c r="B48" s="98" t="s">
        <v>25</v>
      </c>
      <c r="C48" s="62">
        <v>711.17399999999998</v>
      </c>
      <c r="D48" s="63">
        <v>826.01952315999995</v>
      </c>
      <c r="E48" s="63">
        <v>1022.13194002</v>
      </c>
      <c r="F48" s="100">
        <v>156.95301923840006</v>
      </c>
      <c r="G48" s="65">
        <v>-0.39600000000000002</v>
      </c>
      <c r="H48" s="65">
        <v>4.3999999999999997E-2</v>
      </c>
      <c r="I48" s="63">
        <v>164.01590510412805</v>
      </c>
      <c r="J48" s="63">
        <v>172.21670035933448</v>
      </c>
      <c r="K48" s="64">
        <v>180.82753537730119</v>
      </c>
      <c r="L48" s="65">
        <v>4.8000000000000001E-2</v>
      </c>
      <c r="M48" s="65">
        <v>8.9999999999999993E-3</v>
      </c>
    </row>
    <row r="49" spans="2:13" x14ac:dyDescent="0.35">
      <c r="B49" s="96" t="s">
        <v>27</v>
      </c>
      <c r="C49" s="49">
        <v>2058.319</v>
      </c>
      <c r="D49" s="49">
        <v>2068.6689352100002</v>
      </c>
      <c r="E49" s="49">
        <v>2063.19521184</v>
      </c>
      <c r="F49" s="50">
        <v>2608.779</v>
      </c>
      <c r="G49" s="51">
        <v>8.2000000000000003E-2</v>
      </c>
      <c r="H49" s="51">
        <v>0.14299999999999999</v>
      </c>
      <c r="I49" s="49">
        <v>3372.6610000000001</v>
      </c>
      <c r="J49" s="49">
        <v>4318.9449999999997</v>
      </c>
      <c r="K49" s="49">
        <v>6280.8990000000003</v>
      </c>
      <c r="L49" s="51">
        <v>0.34</v>
      </c>
      <c r="M49" s="52">
        <v>0.224</v>
      </c>
    </row>
    <row r="50" spans="2:13" x14ac:dyDescent="0.35">
      <c r="B50" s="101" t="s">
        <v>42</v>
      </c>
      <c r="C50" s="81">
        <v>15344.675386762159</v>
      </c>
      <c r="D50" s="81">
        <v>14641.043623385194</v>
      </c>
      <c r="E50" s="81">
        <v>15997.3020028963</v>
      </c>
      <c r="F50" s="102">
        <v>15496.726001430001</v>
      </c>
      <c r="G50" s="103">
        <v>3.0000000000000001E-3</v>
      </c>
      <c r="H50" s="103">
        <v>1</v>
      </c>
      <c r="I50" s="81">
        <v>16847.303616494348</v>
      </c>
      <c r="J50" s="81">
        <v>18542.819747319034</v>
      </c>
      <c r="K50" s="82">
        <v>21215.967484684988</v>
      </c>
      <c r="L50" s="103">
        <v>0.11</v>
      </c>
      <c r="M50" s="104">
        <v>1</v>
      </c>
    </row>
    <row r="51" spans="2:13" x14ac:dyDescent="0.35">
      <c r="B51" s="105" t="s">
        <v>43</v>
      </c>
      <c r="C51" s="75"/>
      <c r="D51" s="75"/>
      <c r="E51" s="75"/>
      <c r="F51" s="76"/>
      <c r="G51" s="106"/>
      <c r="H51" s="106"/>
      <c r="I51" s="75"/>
      <c r="J51" s="75"/>
      <c r="K51" s="75"/>
      <c r="L51" s="106"/>
      <c r="M51" s="107"/>
    </row>
    <row r="52" spans="2:13" x14ac:dyDescent="0.35">
      <c r="B52" s="96" t="s">
        <v>44</v>
      </c>
      <c r="C52" s="49">
        <v>7019.3993731620167</v>
      </c>
      <c r="D52" s="49">
        <v>8007.3113193218451</v>
      </c>
      <c r="E52" s="49">
        <v>9242.504646308671</v>
      </c>
      <c r="F52" s="50">
        <v>6433.3948149486205</v>
      </c>
      <c r="G52" s="51">
        <v>-2.9000000000000001E-2</v>
      </c>
      <c r="H52" s="51">
        <v>1</v>
      </c>
      <c r="I52" s="49">
        <v>6734.4688166213091</v>
      </c>
      <c r="J52" s="49">
        <v>7071.1922574523742</v>
      </c>
      <c r="K52" s="49">
        <v>7424.7518703249934</v>
      </c>
      <c r="L52" s="51">
        <v>4.9000000000000002E-2</v>
      </c>
      <c r="M52" s="52">
        <v>1</v>
      </c>
    </row>
    <row r="53" spans="2:13" x14ac:dyDescent="0.35">
      <c r="B53" s="98" t="s">
        <v>31</v>
      </c>
      <c r="C53" s="54">
        <v>1487.638496419785</v>
      </c>
      <c r="D53" s="55">
        <v>1592.0705511200017</v>
      </c>
      <c r="E53" s="55">
        <v>1459.2053826600245</v>
      </c>
      <c r="F53" s="99">
        <v>1596.3011514213126</v>
      </c>
      <c r="G53" s="57">
        <v>2.4E-2</v>
      </c>
      <c r="H53" s="57">
        <v>0.20399999999999999</v>
      </c>
      <c r="I53" s="55">
        <v>1668.1347032352717</v>
      </c>
      <c r="J53" s="55">
        <v>1751.5414383970353</v>
      </c>
      <c r="K53" s="56">
        <v>1839.1185103168868</v>
      </c>
      <c r="L53" s="57">
        <v>4.8000000000000001E-2</v>
      </c>
      <c r="M53" s="57">
        <v>0.248</v>
      </c>
    </row>
    <row r="54" spans="2:13" x14ac:dyDescent="0.35">
      <c r="B54" s="98" t="s">
        <v>32</v>
      </c>
      <c r="C54" s="58">
        <v>3532.4808767422323</v>
      </c>
      <c r="D54" s="59">
        <v>4658.2562749018434</v>
      </c>
      <c r="E54" s="59">
        <v>5571.9530000000004</v>
      </c>
      <c r="F54" s="97">
        <v>2522.6766635273084</v>
      </c>
      <c r="G54" s="61">
        <v>-0.106</v>
      </c>
      <c r="H54" s="61">
        <v>0.52</v>
      </c>
      <c r="I54" s="59">
        <v>2636.1971133860379</v>
      </c>
      <c r="J54" s="59">
        <v>2768.0069690553396</v>
      </c>
      <c r="K54" s="60">
        <v>2906.4073175081066</v>
      </c>
      <c r="L54" s="61">
        <v>4.8000000000000001E-2</v>
      </c>
      <c r="M54" s="61">
        <v>0.39200000000000002</v>
      </c>
    </row>
    <row r="55" spans="2:13" x14ac:dyDescent="0.35">
      <c r="B55" s="98" t="s">
        <v>105</v>
      </c>
      <c r="C55" s="62">
        <v>1999.28</v>
      </c>
      <c r="D55" s="63">
        <v>1756.9844932999999</v>
      </c>
      <c r="E55" s="63">
        <v>2211.3462636486452</v>
      </c>
      <c r="F55" s="100">
        <v>2314.4169999999999</v>
      </c>
      <c r="G55" s="65">
        <v>0.05</v>
      </c>
      <c r="H55" s="65">
        <v>0.27600000000000002</v>
      </c>
      <c r="I55" s="63">
        <v>2430.1370000000002</v>
      </c>
      <c r="J55" s="63">
        <v>2551.6438499999999</v>
      </c>
      <c r="K55" s="64">
        <v>2679.2260424999999</v>
      </c>
      <c r="L55" s="65">
        <v>0.05</v>
      </c>
      <c r="M55" s="65">
        <v>0.36099999999999999</v>
      </c>
    </row>
    <row r="56" spans="2:13" x14ac:dyDescent="0.35">
      <c r="B56" s="101" t="s">
        <v>45</v>
      </c>
      <c r="C56" s="81">
        <v>7019.3993731620167</v>
      </c>
      <c r="D56" s="81">
        <v>8007.3113193218451</v>
      </c>
      <c r="E56" s="81">
        <v>9242.504646308671</v>
      </c>
      <c r="F56" s="102">
        <v>6433.3948149486205</v>
      </c>
      <c r="G56" s="103">
        <v>-2.9000000000000001E-2</v>
      </c>
      <c r="H56" s="103">
        <v>1</v>
      </c>
      <c r="I56" s="81">
        <v>6734.4688166213091</v>
      </c>
      <c r="J56" s="81">
        <v>7071.1922574523742</v>
      </c>
      <c r="K56" s="82">
        <v>7424.7518703249934</v>
      </c>
      <c r="L56" s="103">
        <v>4.9000000000000002E-2</v>
      </c>
      <c r="M56" s="104">
        <v>1</v>
      </c>
    </row>
    <row r="57" spans="2:13" ht="19" x14ac:dyDescent="0.35">
      <c r="B57" s="96" t="s">
        <v>46</v>
      </c>
      <c r="C57" s="49">
        <v>-358.27342023021572</v>
      </c>
      <c r="D57" s="49">
        <v>-131.82599999999999</v>
      </c>
      <c r="E57" s="49">
        <v>-398.11285053</v>
      </c>
      <c r="F57" s="50">
        <v>-2193.2119000000002</v>
      </c>
      <c r="G57" s="51">
        <v>0.82899999999999996</v>
      </c>
      <c r="H57" s="51">
        <v>1</v>
      </c>
      <c r="I57" s="49">
        <v>-2291.9064355</v>
      </c>
      <c r="J57" s="49">
        <v>-2406.5017572750003</v>
      </c>
      <c r="K57" s="108">
        <v>-2526.8268451387503</v>
      </c>
      <c r="L57" s="51">
        <v>4.8000000000000001E-2</v>
      </c>
      <c r="M57" s="52">
        <v>1</v>
      </c>
    </row>
    <row r="58" spans="2:13" ht="19" x14ac:dyDescent="0.35">
      <c r="B58" s="98" t="s">
        <v>47</v>
      </c>
      <c r="C58" s="207">
        <v>-358.27342023021572</v>
      </c>
      <c r="D58" s="208">
        <v>-131.82599999999999</v>
      </c>
      <c r="E58" s="208">
        <v>-398.11285053</v>
      </c>
      <c r="F58" s="209">
        <v>-2193.2119000000002</v>
      </c>
      <c r="G58" s="210">
        <v>0.82899999999999996</v>
      </c>
      <c r="H58" s="210">
        <v>1</v>
      </c>
      <c r="I58" s="208">
        <v>-2291.9064355</v>
      </c>
      <c r="J58" s="208">
        <v>-2406.5017572750003</v>
      </c>
      <c r="K58" s="208">
        <v>-2526.8268451387503</v>
      </c>
      <c r="L58" s="210">
        <v>4.8000000000000001E-2</v>
      </c>
      <c r="M58" s="210">
        <v>1</v>
      </c>
    </row>
    <row r="59" spans="2:13" ht="19" x14ac:dyDescent="0.35">
      <c r="B59" s="96" t="s">
        <v>107</v>
      </c>
      <c r="C59" s="49">
        <v>-6903.9551842000219</v>
      </c>
      <c r="D59" s="49">
        <v>-6161.8118968199997</v>
      </c>
      <c r="E59" s="49">
        <v>-5617.8225799799993</v>
      </c>
      <c r="F59" s="50">
        <v>-9290.7513736139153</v>
      </c>
      <c r="G59" s="51">
        <v>0.104</v>
      </c>
      <c r="H59" s="51">
        <v>1</v>
      </c>
      <c r="I59" s="49">
        <v>-9708.8351854265402</v>
      </c>
      <c r="J59" s="49">
        <v>-10194.276944697867</v>
      </c>
      <c r="K59" s="108">
        <v>-10703.99079193276</v>
      </c>
      <c r="L59" s="51">
        <v>4.8000000000000001E-2</v>
      </c>
      <c r="M59" s="52">
        <v>1</v>
      </c>
    </row>
    <row r="60" spans="2:13" x14ac:dyDescent="0.35">
      <c r="B60" s="98" t="s">
        <v>109</v>
      </c>
      <c r="C60" s="54">
        <v>-5453.0117023899984</v>
      </c>
      <c r="D60" s="55">
        <v>-6161.8118968199997</v>
      </c>
      <c r="E60" s="55">
        <v>-5617.1648886799994</v>
      </c>
      <c r="F60" s="99">
        <v>-9261.6202090034367</v>
      </c>
      <c r="G60" s="57">
        <v>0.193</v>
      </c>
      <c r="H60" s="57">
        <v>0.94699999999999995</v>
      </c>
      <c r="I60" s="55">
        <v>-9678.3931184085905</v>
      </c>
      <c r="J60" s="55">
        <v>-10162.312774329021</v>
      </c>
      <c r="K60" s="55">
        <v>-10670.428413045471</v>
      </c>
      <c r="L60" s="57">
        <v>4.8000000000000001E-2</v>
      </c>
      <c r="M60" s="57">
        <v>0.997</v>
      </c>
    </row>
    <row r="61" spans="2:13" x14ac:dyDescent="0.35">
      <c r="B61" s="204" t="s">
        <v>110</v>
      </c>
      <c r="C61" s="62">
        <v>-1450.9434818100231</v>
      </c>
      <c r="D61" s="63">
        <v>0</v>
      </c>
      <c r="E61" s="63">
        <v>-0.65769130000000009</v>
      </c>
      <c r="F61" s="100">
        <v>-29.131164610478297</v>
      </c>
      <c r="G61" s="65">
        <v>-0.72799999999999998</v>
      </c>
      <c r="H61" s="65">
        <v>5.2999999999999999E-2</v>
      </c>
      <c r="I61" s="63">
        <v>-30.442067017949817</v>
      </c>
      <c r="J61" s="63">
        <v>-31.964170368847306</v>
      </c>
      <c r="K61" s="63">
        <v>-33.562378887289668</v>
      </c>
      <c r="L61" s="65">
        <v>4.8000000000000001E-2</v>
      </c>
      <c r="M61" s="65">
        <v>3.0000000000000001E-3</v>
      </c>
    </row>
    <row r="62" spans="2:13" ht="19" x14ac:dyDescent="0.35">
      <c r="B62" s="109" t="s">
        <v>50</v>
      </c>
      <c r="C62" s="110">
        <v>1063.0474091699043</v>
      </c>
      <c r="D62" s="110">
        <v>340.09440724334945</v>
      </c>
      <c r="E62" s="110">
        <v>738.86192607762951</v>
      </c>
      <c r="F62" s="111">
        <v>-2420.6320871325352</v>
      </c>
      <c r="G62" s="112">
        <v>-2.3159999999999998</v>
      </c>
      <c r="H62" s="112">
        <v>1.4999999999999999E-2</v>
      </c>
      <c r="I62" s="110">
        <v>-1887.9068210535015</v>
      </c>
      <c r="J62" s="110">
        <v>-1129.1512121062078</v>
      </c>
      <c r="K62" s="113">
        <v>560.39797728848498</v>
      </c>
      <c r="L62" s="112">
        <v>-1.6140000000000001</v>
      </c>
      <c r="M62" s="114">
        <v>-7.0999999999999994E-2</v>
      </c>
    </row>
    <row r="63" spans="2:13" x14ac:dyDescent="0.35">
      <c r="B63" s="42"/>
      <c r="C63" s="59"/>
      <c r="D63" s="59"/>
      <c r="E63" s="59"/>
      <c r="F63" s="59"/>
      <c r="G63" s="115"/>
      <c r="H63" s="115"/>
      <c r="I63" s="59"/>
      <c r="J63" s="59"/>
      <c r="K63" s="59"/>
      <c r="L63" s="115"/>
      <c r="M63" s="115"/>
    </row>
    <row r="64" spans="2:13" x14ac:dyDescent="0.35">
      <c r="B64" s="66" t="s">
        <v>51</v>
      </c>
      <c r="C64" s="59"/>
      <c r="D64" s="59"/>
      <c r="E64" s="59"/>
      <c r="F64" s="59"/>
      <c r="G64" s="116"/>
      <c r="H64" s="116"/>
      <c r="I64" s="59"/>
      <c r="J64" s="59"/>
      <c r="K64" s="59"/>
      <c r="L64" s="116"/>
      <c r="M64" s="116"/>
    </row>
    <row r="65" spans="2:13" x14ac:dyDescent="0.35">
      <c r="B65" s="117" t="s">
        <v>52</v>
      </c>
      <c r="C65" s="55">
        <v>92778.278999999995</v>
      </c>
      <c r="D65" s="55">
        <v>91729.445000000007</v>
      </c>
      <c r="E65" s="55">
        <v>93102.648000000001</v>
      </c>
      <c r="F65" s="99">
        <v>91487.865999999995</v>
      </c>
      <c r="G65" s="57">
        <v>-5.0000000000000001E-3</v>
      </c>
      <c r="H65" s="57">
        <v>0.9</v>
      </c>
      <c r="I65" s="55">
        <v>95604.819969999982</v>
      </c>
      <c r="J65" s="55">
        <v>100385.06096849999</v>
      </c>
      <c r="K65" s="55">
        <v>105404.314016925</v>
      </c>
      <c r="L65" s="57">
        <v>4.8000000000000001E-2</v>
      </c>
      <c r="M65" s="118">
        <v>0.95899999999999996</v>
      </c>
    </row>
    <row r="66" spans="2:13" x14ac:dyDescent="0.35">
      <c r="B66" s="119" t="s">
        <v>53</v>
      </c>
      <c r="C66" s="59"/>
      <c r="D66" s="59"/>
      <c r="E66" s="59"/>
      <c r="F66" s="97"/>
      <c r="G66" s="61"/>
      <c r="H66" s="61"/>
      <c r="I66" s="59"/>
      <c r="J66" s="59"/>
      <c r="K66" s="59"/>
      <c r="L66" s="61"/>
      <c r="M66" s="120"/>
    </row>
    <row r="67" spans="2:13" x14ac:dyDescent="0.35">
      <c r="B67" s="119" t="s">
        <v>54</v>
      </c>
      <c r="C67" s="121">
        <v>-358.27342023021572</v>
      </c>
      <c r="D67" s="122">
        <v>-131.82599999999999</v>
      </c>
      <c r="E67" s="122">
        <v>-398.11285053</v>
      </c>
      <c r="F67" s="123">
        <v>-2193.2119000000002</v>
      </c>
      <c r="G67" s="124">
        <v>0.82899999999999996</v>
      </c>
      <c r="H67" s="124">
        <v>1</v>
      </c>
      <c r="I67" s="122">
        <v>-2291.9064355</v>
      </c>
      <c r="J67" s="122">
        <v>-2406.5017572750003</v>
      </c>
      <c r="K67" s="122">
        <v>-2526.8268451387503</v>
      </c>
      <c r="L67" s="124">
        <v>4.8000000000000001E-2</v>
      </c>
      <c r="M67" s="124">
        <v>1</v>
      </c>
    </row>
    <row r="68" spans="2:13" x14ac:dyDescent="0.35">
      <c r="B68" s="53" t="s">
        <v>112</v>
      </c>
      <c r="C68" s="59">
        <v>0</v>
      </c>
      <c r="D68" s="59">
        <v>0</v>
      </c>
      <c r="E68" s="59">
        <v>796.58</v>
      </c>
      <c r="F68" s="97">
        <v>0</v>
      </c>
      <c r="G68" s="61">
        <v>0</v>
      </c>
      <c r="H68" s="61">
        <v>2E-3</v>
      </c>
      <c r="I68" s="59">
        <v>0</v>
      </c>
      <c r="J68" s="59">
        <v>0</v>
      </c>
      <c r="K68" s="59">
        <v>0</v>
      </c>
      <c r="L68" s="61">
        <v>0</v>
      </c>
      <c r="M68" s="120">
        <v>0</v>
      </c>
    </row>
    <row r="69" spans="2:13" x14ac:dyDescent="0.35">
      <c r="B69" s="53" t="s">
        <v>113</v>
      </c>
      <c r="C69" s="59">
        <v>139.50299999999999</v>
      </c>
      <c r="D69" s="59">
        <v>137.328</v>
      </c>
      <c r="E69" s="59">
        <v>129.46700000000001</v>
      </c>
      <c r="F69" s="97">
        <v>101.754</v>
      </c>
      <c r="G69" s="61">
        <v>-0.1</v>
      </c>
      <c r="H69" s="61">
        <v>1E-3</v>
      </c>
      <c r="I69" s="59">
        <v>106.33292999999999</v>
      </c>
      <c r="J69" s="59">
        <v>111.64957649999999</v>
      </c>
      <c r="K69" s="59">
        <v>117.23205532499999</v>
      </c>
      <c r="L69" s="61">
        <v>4.8000000000000001E-2</v>
      </c>
      <c r="M69" s="120">
        <v>1E-3</v>
      </c>
    </row>
    <row r="70" spans="2:13" x14ac:dyDescent="0.35">
      <c r="B70" s="53" t="s">
        <v>55</v>
      </c>
      <c r="C70" s="59">
        <v>7831.3940000000002</v>
      </c>
      <c r="D70" s="59">
        <v>10662.468999999999</v>
      </c>
      <c r="E70" s="59">
        <v>13498.023999999999</v>
      </c>
      <c r="F70" s="97">
        <v>3165.7849999999999</v>
      </c>
      <c r="G70" s="61">
        <v>-0.26100000000000001</v>
      </c>
      <c r="H70" s="61">
        <v>8.4000000000000005E-2</v>
      </c>
      <c r="I70" s="59">
        <v>3308.2453249999999</v>
      </c>
      <c r="J70" s="59">
        <v>3473.6575912500002</v>
      </c>
      <c r="K70" s="59">
        <v>3647.3404708125004</v>
      </c>
      <c r="L70" s="61">
        <v>4.8000000000000001E-2</v>
      </c>
      <c r="M70" s="120">
        <v>3.3000000000000002E-2</v>
      </c>
    </row>
    <row r="71" spans="2:13" x14ac:dyDescent="0.35">
      <c r="B71" s="53" t="s">
        <v>56</v>
      </c>
      <c r="C71" s="59">
        <v>1063.048</v>
      </c>
      <c r="D71" s="59">
        <v>1403.143</v>
      </c>
      <c r="E71" s="59">
        <v>2141.9989999999998</v>
      </c>
      <c r="F71" s="97">
        <v>663.64099999999996</v>
      </c>
      <c r="G71" s="61">
        <v>-0.14499999999999999</v>
      </c>
      <c r="H71" s="61">
        <v>1.2999999999999999E-2</v>
      </c>
      <c r="I71" s="59">
        <v>693.50484499999993</v>
      </c>
      <c r="J71" s="59">
        <v>728.18008724999993</v>
      </c>
      <c r="K71" s="59">
        <v>764.58909161250006</v>
      </c>
      <c r="L71" s="61">
        <v>4.8000000000000001E-2</v>
      </c>
      <c r="M71" s="120">
        <v>7.0000000000000001E-3</v>
      </c>
    </row>
    <row r="72" spans="2:13" x14ac:dyDescent="0.35">
      <c r="B72" s="70" t="s">
        <v>57</v>
      </c>
      <c r="C72" s="81">
        <v>101812.22399999999</v>
      </c>
      <c r="D72" s="81">
        <v>103932.38499999999</v>
      </c>
      <c r="E72" s="81">
        <v>109668.71800000001</v>
      </c>
      <c r="F72" s="102">
        <v>95419.046000000002</v>
      </c>
      <c r="G72" s="103">
        <v>-2.1000000000000001E-2</v>
      </c>
      <c r="H72" s="103">
        <v>1</v>
      </c>
      <c r="I72" s="81">
        <v>99712.903069999986</v>
      </c>
      <c r="J72" s="81">
        <v>104698.54822349999</v>
      </c>
      <c r="K72" s="81">
        <v>109933.47563467501</v>
      </c>
      <c r="L72" s="103">
        <v>4.8000000000000001E-2</v>
      </c>
      <c r="M72" s="104">
        <v>1</v>
      </c>
    </row>
    <row r="73" spans="2:13" x14ac:dyDescent="0.35">
      <c r="B73" s="53" t="s">
        <v>58</v>
      </c>
      <c r="C73" s="59">
        <v>77962.009999999995</v>
      </c>
      <c r="D73" s="59">
        <v>82039.726999999999</v>
      </c>
      <c r="E73" s="59">
        <v>88797.245999999999</v>
      </c>
      <c r="F73" s="97">
        <v>60686.156999999999</v>
      </c>
      <c r="G73" s="61">
        <v>-0.08</v>
      </c>
      <c r="H73" s="61">
        <v>0.75</v>
      </c>
      <c r="I73" s="59">
        <v>63417.034065</v>
      </c>
      <c r="J73" s="59">
        <v>66587.885768250009</v>
      </c>
      <c r="K73" s="59">
        <v>69917.280056662494</v>
      </c>
      <c r="L73" s="61">
        <v>4.8000000000000001E-2</v>
      </c>
      <c r="M73" s="120">
        <v>0.63600000000000001</v>
      </c>
    </row>
    <row r="74" spans="2:13" x14ac:dyDescent="0.35">
      <c r="B74" s="125" t="s">
        <v>119</v>
      </c>
      <c r="C74" s="59">
        <v>944.95600000000002</v>
      </c>
      <c r="D74" s="59">
        <v>1284.354</v>
      </c>
      <c r="E74" s="59">
        <v>1755.229</v>
      </c>
      <c r="F74" s="97">
        <v>407.23599999999999</v>
      </c>
      <c r="G74" s="61">
        <v>-0.245</v>
      </c>
      <c r="H74" s="61">
        <v>0.01</v>
      </c>
      <c r="I74" s="59">
        <v>425.56162</v>
      </c>
      <c r="J74" s="59">
        <v>446.83970099999999</v>
      </c>
      <c r="K74" s="59">
        <v>469.18168605</v>
      </c>
      <c r="L74" s="61">
        <v>4.8000000000000001E-2</v>
      </c>
      <c r="M74" s="120">
        <v>4.0000000000000001E-3</v>
      </c>
    </row>
    <row r="75" spans="2:13" x14ac:dyDescent="0.35">
      <c r="B75" s="125" t="s">
        <v>121</v>
      </c>
      <c r="C75" s="59">
        <v>18909.807000000001</v>
      </c>
      <c r="D75" s="59">
        <v>14606.645</v>
      </c>
      <c r="E75" s="59">
        <v>11777.584000000001</v>
      </c>
      <c r="F75" s="97">
        <v>32309.617999999999</v>
      </c>
      <c r="G75" s="61">
        <v>0.19500000000000001</v>
      </c>
      <c r="H75" s="61">
        <v>0.193</v>
      </c>
      <c r="I75" s="59">
        <v>33763.550810000001</v>
      </c>
      <c r="J75" s="59">
        <v>35451.728350500001</v>
      </c>
      <c r="K75" s="59">
        <v>37224.314768025004</v>
      </c>
      <c r="L75" s="61">
        <v>4.8000000000000001E-2</v>
      </c>
      <c r="M75" s="120">
        <v>0.33900000000000002</v>
      </c>
    </row>
    <row r="76" spans="2:13" x14ac:dyDescent="0.35">
      <c r="B76" s="126" t="s">
        <v>122</v>
      </c>
      <c r="C76" s="59">
        <v>3.5830000000000002</v>
      </c>
      <c r="D76" s="59">
        <v>1.472</v>
      </c>
      <c r="E76" s="59">
        <v>1.496</v>
      </c>
      <c r="F76" s="97">
        <v>7.0110000000000001</v>
      </c>
      <c r="G76" s="61">
        <v>0.251</v>
      </c>
      <c r="H76" s="61">
        <v>0</v>
      </c>
      <c r="I76" s="59">
        <v>7.3264949999999995</v>
      </c>
      <c r="J76" s="59">
        <v>7.6928197500000008</v>
      </c>
      <c r="K76" s="59">
        <v>8.0774607375000009</v>
      </c>
      <c r="L76" s="61">
        <v>4.8000000000000001E-2</v>
      </c>
      <c r="M76" s="120">
        <v>0</v>
      </c>
    </row>
    <row r="77" spans="2:13" x14ac:dyDescent="0.35">
      <c r="B77" s="125" t="s">
        <v>59</v>
      </c>
      <c r="C77" s="59">
        <v>1225.1179999999999</v>
      </c>
      <c r="D77" s="59">
        <v>1943.384</v>
      </c>
      <c r="E77" s="59">
        <v>2281.5</v>
      </c>
      <c r="F77" s="97">
        <v>1643.1859999999999</v>
      </c>
      <c r="G77" s="61">
        <v>0.10299999999999999</v>
      </c>
      <c r="H77" s="61">
        <v>1.7000000000000001E-2</v>
      </c>
      <c r="I77" s="59">
        <v>1717.1293699999999</v>
      </c>
      <c r="J77" s="59">
        <v>1802.9858384999998</v>
      </c>
      <c r="K77" s="59">
        <v>1893.1351304249999</v>
      </c>
      <c r="L77" s="61">
        <v>4.8000000000000001E-2</v>
      </c>
      <c r="M77" s="120">
        <v>1.7000000000000001E-2</v>
      </c>
    </row>
    <row r="78" spans="2:13" x14ac:dyDescent="0.35">
      <c r="B78" s="53" t="s">
        <v>60</v>
      </c>
      <c r="C78" s="59">
        <v>206.98500000000001</v>
      </c>
      <c r="D78" s="59">
        <v>738.28599999999994</v>
      </c>
      <c r="E78" s="59">
        <v>740.98299999999995</v>
      </c>
      <c r="F78" s="97">
        <v>365.83800000000002</v>
      </c>
      <c r="G78" s="61">
        <v>0.20899999999999999</v>
      </c>
      <c r="H78" s="61">
        <v>5.0000000000000001E-3</v>
      </c>
      <c r="I78" s="59">
        <v>382.30070999999998</v>
      </c>
      <c r="J78" s="59">
        <v>401.41574549999996</v>
      </c>
      <c r="K78" s="59">
        <v>421.48653277499994</v>
      </c>
      <c r="L78" s="61">
        <v>4.8000000000000001E-2</v>
      </c>
      <c r="M78" s="120">
        <v>4.0000000000000001E-3</v>
      </c>
    </row>
    <row r="79" spans="2:13" x14ac:dyDescent="0.35">
      <c r="B79" s="126" t="s">
        <v>61</v>
      </c>
      <c r="C79" s="59">
        <v>2559.7649999999999</v>
      </c>
      <c r="D79" s="59">
        <v>3318.518</v>
      </c>
      <c r="E79" s="59">
        <v>4314.68</v>
      </c>
      <c r="F79" s="97">
        <v>0</v>
      </c>
      <c r="G79" s="61">
        <v>-1</v>
      </c>
      <c r="H79" s="61">
        <v>2.4E-2</v>
      </c>
      <c r="I79" s="59">
        <v>0</v>
      </c>
      <c r="J79" s="59">
        <v>0</v>
      </c>
      <c r="K79" s="59">
        <v>0</v>
      </c>
      <c r="L79" s="61">
        <v>0</v>
      </c>
      <c r="M79" s="120">
        <v>0</v>
      </c>
    </row>
    <row r="80" spans="2:13" x14ac:dyDescent="0.35">
      <c r="B80" s="70" t="s">
        <v>62</v>
      </c>
      <c r="C80" s="81">
        <v>101812.224</v>
      </c>
      <c r="D80" s="81">
        <v>103932.386</v>
      </c>
      <c r="E80" s="81">
        <v>109668.71799999999</v>
      </c>
      <c r="F80" s="102">
        <v>95419.046000000002</v>
      </c>
      <c r="G80" s="103">
        <v>-2.1000000000000001E-2</v>
      </c>
      <c r="H80" s="103">
        <v>1</v>
      </c>
      <c r="I80" s="81">
        <v>99712.903069999986</v>
      </c>
      <c r="J80" s="81">
        <v>104698.54822350001</v>
      </c>
      <c r="K80" s="81">
        <v>109933.47563467499</v>
      </c>
      <c r="L80" s="103">
        <v>4.8000000000000001E-2</v>
      </c>
      <c r="M80" s="104">
        <v>1</v>
      </c>
    </row>
    <row r="81" spans="2:13" x14ac:dyDescent="0.35">
      <c r="B81" s="127"/>
      <c r="C81" s="128"/>
      <c r="D81" s="128"/>
      <c r="E81" s="129"/>
      <c r="F81" s="129"/>
      <c r="G81" s="129"/>
      <c r="H81" s="129"/>
      <c r="I81" s="129"/>
      <c r="J81" s="129"/>
      <c r="K81" s="130"/>
      <c r="L81" s="130"/>
      <c r="M81" s="13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K15"/>
  <sheetViews>
    <sheetView showGridLines="0" topLeftCell="A3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1" t="s">
        <v>63</v>
      </c>
    </row>
    <row r="2" spans="2:11" x14ac:dyDescent="0.35">
      <c r="B2" s="288" t="s">
        <v>196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11" ht="22" x14ac:dyDescent="0.35">
      <c r="B3" s="132" t="s">
        <v>65</v>
      </c>
      <c r="C3" s="133" t="s">
        <v>66</v>
      </c>
      <c r="D3" s="134" t="s">
        <v>67</v>
      </c>
      <c r="E3" s="289" t="s">
        <v>68</v>
      </c>
      <c r="F3" s="290"/>
      <c r="G3" s="291"/>
      <c r="H3" s="135" t="s">
        <v>69</v>
      </c>
      <c r="I3" s="292" t="s">
        <v>70</v>
      </c>
      <c r="J3" s="293"/>
      <c r="K3" s="293"/>
    </row>
    <row r="4" spans="2:11" x14ac:dyDescent="0.35">
      <c r="B4" s="217"/>
      <c r="C4" s="217"/>
      <c r="D4" s="218"/>
      <c r="E4" s="219" t="s">
        <v>7</v>
      </c>
      <c r="F4" s="219" t="s">
        <v>8</v>
      </c>
      <c r="G4" s="219" t="s">
        <v>9</v>
      </c>
      <c r="H4" s="219" t="s">
        <v>10</v>
      </c>
      <c r="I4" s="219" t="s">
        <v>12</v>
      </c>
      <c r="J4" s="219" t="s">
        <v>13</v>
      </c>
      <c r="K4" s="220" t="s">
        <v>14</v>
      </c>
    </row>
    <row r="5" spans="2:11" ht="42" x14ac:dyDescent="0.35">
      <c r="B5" s="259" t="s">
        <v>198</v>
      </c>
      <c r="C5" s="260" t="s">
        <v>188</v>
      </c>
      <c r="D5" s="328" t="s">
        <v>204</v>
      </c>
      <c r="E5" s="261">
        <v>0</v>
      </c>
      <c r="F5" s="261">
        <v>0</v>
      </c>
      <c r="G5" s="261">
        <v>0</v>
      </c>
      <c r="H5" s="261">
        <v>1</v>
      </c>
      <c r="I5" s="261">
        <v>0</v>
      </c>
      <c r="J5" s="261">
        <v>0</v>
      </c>
      <c r="K5" s="262">
        <v>0</v>
      </c>
    </row>
    <row r="6" spans="2:11" ht="31.5" x14ac:dyDescent="0.35">
      <c r="B6" s="263" t="s">
        <v>201</v>
      </c>
      <c r="C6" s="264" t="s">
        <v>191</v>
      </c>
      <c r="D6" s="329"/>
      <c r="E6" s="265">
        <v>0</v>
      </c>
      <c r="F6" s="265">
        <v>0</v>
      </c>
      <c r="G6" s="265">
        <v>0</v>
      </c>
      <c r="H6" s="265">
        <v>2</v>
      </c>
      <c r="I6" s="265">
        <v>8</v>
      </c>
      <c r="J6" s="265">
        <v>6</v>
      </c>
      <c r="K6" s="266">
        <v>8</v>
      </c>
    </row>
    <row r="7" spans="2:11" ht="31.5" x14ac:dyDescent="0.35">
      <c r="B7" s="263" t="s">
        <v>315</v>
      </c>
      <c r="C7" s="264" t="s">
        <v>187</v>
      </c>
      <c r="D7" s="329"/>
      <c r="E7" s="265" t="s">
        <v>331</v>
      </c>
      <c r="F7" s="267">
        <v>0</v>
      </c>
      <c r="G7" s="267">
        <v>0.62</v>
      </c>
      <c r="H7" s="267">
        <v>1</v>
      </c>
      <c r="I7" s="267">
        <v>1</v>
      </c>
      <c r="J7" s="267">
        <v>1</v>
      </c>
      <c r="K7" s="268">
        <v>1</v>
      </c>
    </row>
    <row r="8" spans="2:11" ht="31.5" x14ac:dyDescent="0.35">
      <c r="B8" s="269" t="s">
        <v>197</v>
      </c>
      <c r="C8" s="270" t="s">
        <v>187</v>
      </c>
      <c r="D8" s="329"/>
      <c r="E8" s="271">
        <v>76</v>
      </c>
      <c r="F8" s="271">
        <v>77</v>
      </c>
      <c r="G8" s="271">
        <v>81</v>
      </c>
      <c r="H8" s="271">
        <v>78</v>
      </c>
      <c r="I8" s="271">
        <v>81</v>
      </c>
      <c r="J8" s="271">
        <v>78</v>
      </c>
      <c r="K8" s="272">
        <v>75</v>
      </c>
    </row>
    <row r="9" spans="2:11" x14ac:dyDescent="0.35">
      <c r="B9" s="331" t="s">
        <v>199</v>
      </c>
      <c r="C9" s="329" t="s">
        <v>188</v>
      </c>
      <c r="D9" s="329"/>
      <c r="E9" s="273">
        <v>0.39</v>
      </c>
      <c r="F9" s="274">
        <v>0.39400000000000002</v>
      </c>
      <c r="G9" s="273">
        <v>0.44</v>
      </c>
      <c r="H9" s="332">
        <v>0.5</v>
      </c>
      <c r="I9" s="332">
        <v>0.7</v>
      </c>
      <c r="J9" s="332">
        <v>0.8</v>
      </c>
      <c r="K9" s="333">
        <v>0.8</v>
      </c>
    </row>
    <row r="10" spans="2:11" x14ac:dyDescent="0.35">
      <c r="B10" s="331"/>
      <c r="C10" s="329"/>
      <c r="D10" s="329"/>
      <c r="E10" s="275" t="s">
        <v>316</v>
      </c>
      <c r="F10" s="275" t="s">
        <v>318</v>
      </c>
      <c r="G10" s="275" t="s">
        <v>320</v>
      </c>
      <c r="H10" s="332"/>
      <c r="I10" s="332"/>
      <c r="J10" s="332"/>
      <c r="K10" s="333"/>
    </row>
    <row r="11" spans="2:11" x14ac:dyDescent="0.35">
      <c r="B11" s="331"/>
      <c r="C11" s="329"/>
      <c r="D11" s="329"/>
      <c r="E11" s="276" t="s">
        <v>317</v>
      </c>
      <c r="F11" s="276" t="s">
        <v>319</v>
      </c>
      <c r="G11" s="276" t="s">
        <v>321</v>
      </c>
      <c r="H11" s="332"/>
      <c r="I11" s="332"/>
      <c r="J11" s="332"/>
      <c r="K11" s="333"/>
    </row>
    <row r="12" spans="2:11" x14ac:dyDescent="0.35">
      <c r="B12" s="331" t="s">
        <v>200</v>
      </c>
      <c r="C12" s="329" t="s">
        <v>188</v>
      </c>
      <c r="D12" s="329"/>
      <c r="E12" s="273">
        <v>0.25</v>
      </c>
      <c r="F12" s="274">
        <v>0.255</v>
      </c>
      <c r="G12" s="273">
        <v>0.39</v>
      </c>
      <c r="H12" s="335" t="s">
        <v>327</v>
      </c>
      <c r="I12" s="335" t="s">
        <v>327</v>
      </c>
      <c r="J12" s="335" t="s">
        <v>328</v>
      </c>
      <c r="K12" s="337" t="s">
        <v>328</v>
      </c>
    </row>
    <row r="13" spans="2:11" x14ac:dyDescent="0.35">
      <c r="B13" s="331"/>
      <c r="C13" s="329"/>
      <c r="D13" s="329"/>
      <c r="E13" s="275" t="s">
        <v>322</v>
      </c>
      <c r="F13" s="275" t="s">
        <v>324</v>
      </c>
      <c r="G13" s="275" t="s">
        <v>326</v>
      </c>
      <c r="H13" s="335"/>
      <c r="I13" s="335"/>
      <c r="J13" s="335"/>
      <c r="K13" s="337"/>
    </row>
    <row r="14" spans="2:11" x14ac:dyDescent="0.35">
      <c r="B14" s="334"/>
      <c r="C14" s="330"/>
      <c r="D14" s="330"/>
      <c r="E14" s="277" t="s">
        <v>323</v>
      </c>
      <c r="F14" s="277" t="s">
        <v>325</v>
      </c>
      <c r="G14" s="277" t="s">
        <v>321</v>
      </c>
      <c r="H14" s="336"/>
      <c r="I14" s="336"/>
      <c r="J14" s="336"/>
      <c r="K14" s="338"/>
    </row>
    <row r="15" spans="2:11" x14ac:dyDescent="0.35">
      <c r="B15" s="223"/>
      <c r="C15" s="223"/>
      <c r="D15" s="223"/>
      <c r="E15" s="223"/>
      <c r="F15" s="223"/>
      <c r="G15" s="223"/>
      <c r="H15" s="223"/>
      <c r="I15" s="223"/>
      <c r="J15" s="223"/>
      <c r="K15" s="223"/>
    </row>
  </sheetData>
  <mergeCells count="16">
    <mergeCell ref="B2:K2"/>
    <mergeCell ref="E3:G3"/>
    <mergeCell ref="I3:K3"/>
    <mergeCell ref="D5:D14"/>
    <mergeCell ref="B9:B11"/>
    <mergeCell ref="C9:C11"/>
    <mergeCell ref="H9:H11"/>
    <mergeCell ref="I9:I11"/>
    <mergeCell ref="J9:J11"/>
    <mergeCell ref="K9:K11"/>
    <mergeCell ref="B12:B14"/>
    <mergeCell ref="C12:C14"/>
    <mergeCell ref="H12:H14"/>
    <mergeCell ref="I12:I14"/>
    <mergeCell ref="J12:J14"/>
    <mergeCell ref="K12:K14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1" t="s">
        <v>63</v>
      </c>
    </row>
    <row r="2" spans="2:21" x14ac:dyDescent="0.35">
      <c r="B2" s="281" t="s">
        <v>202</v>
      </c>
      <c r="C2" s="305"/>
      <c r="D2" s="305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</row>
    <row r="3" spans="2:21" x14ac:dyDescent="0.35">
      <c r="B3" s="142"/>
      <c r="C3" s="306" t="s">
        <v>72</v>
      </c>
      <c r="D3" s="307"/>
      <c r="E3" s="143" t="s">
        <v>73</v>
      </c>
      <c r="F3" s="308" t="s">
        <v>74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144"/>
      <c r="T3" s="309" t="s">
        <v>75</v>
      </c>
      <c r="U3" s="311" t="s">
        <v>76</v>
      </c>
    </row>
    <row r="4" spans="2:21" ht="47.5" x14ac:dyDescent="0.35">
      <c r="B4" s="145"/>
      <c r="C4" s="146" t="s">
        <v>77</v>
      </c>
      <c r="D4" s="147" t="s">
        <v>78</v>
      </c>
      <c r="E4" s="302" t="s">
        <v>79</v>
      </c>
      <c r="F4" s="303"/>
      <c r="G4" s="304"/>
      <c r="H4" s="302" t="s">
        <v>80</v>
      </c>
      <c r="I4" s="303"/>
      <c r="J4" s="304"/>
      <c r="K4" s="302" t="s">
        <v>81</v>
      </c>
      <c r="L4" s="303"/>
      <c r="M4" s="303"/>
      <c r="N4" s="303"/>
      <c r="O4" s="303"/>
      <c r="P4" s="303"/>
      <c r="Q4" s="303"/>
      <c r="R4" s="303"/>
      <c r="S4" s="304"/>
      <c r="T4" s="310"/>
      <c r="U4" s="312"/>
    </row>
    <row r="5" spans="2:21" x14ac:dyDescent="0.35">
      <c r="B5" s="148"/>
      <c r="C5" s="149"/>
      <c r="D5" s="150"/>
      <c r="E5" s="302" t="s">
        <v>9</v>
      </c>
      <c r="F5" s="303"/>
      <c r="G5" s="304"/>
      <c r="H5" s="302" t="s">
        <v>10</v>
      </c>
      <c r="I5" s="303"/>
      <c r="J5" s="304"/>
      <c r="K5" s="302" t="s">
        <v>12</v>
      </c>
      <c r="L5" s="303"/>
      <c r="M5" s="304"/>
      <c r="N5" s="302" t="s">
        <v>13</v>
      </c>
      <c r="O5" s="303"/>
      <c r="P5" s="304"/>
      <c r="Q5" s="302" t="s">
        <v>14</v>
      </c>
      <c r="R5" s="303"/>
      <c r="S5" s="304"/>
      <c r="T5" s="151" t="s">
        <v>15</v>
      </c>
      <c r="U5" s="152"/>
    </row>
    <row r="6" spans="2:21" ht="20" x14ac:dyDescent="0.35">
      <c r="B6" s="153" t="s">
        <v>133</v>
      </c>
      <c r="C6" s="154"/>
      <c r="D6" s="155"/>
      <c r="E6" s="156" t="s">
        <v>83</v>
      </c>
      <c r="F6" s="157" t="s">
        <v>84</v>
      </c>
      <c r="G6" s="158" t="s">
        <v>85</v>
      </c>
      <c r="H6" s="156" t="s">
        <v>83</v>
      </c>
      <c r="I6" s="157" t="s">
        <v>84</v>
      </c>
      <c r="J6" s="158" t="s">
        <v>85</v>
      </c>
      <c r="K6" s="156" t="s">
        <v>83</v>
      </c>
      <c r="L6" s="157" t="s">
        <v>84</v>
      </c>
      <c r="M6" s="158" t="s">
        <v>85</v>
      </c>
      <c r="N6" s="156" t="s">
        <v>83</v>
      </c>
      <c r="O6" s="157" t="s">
        <v>84</v>
      </c>
      <c r="P6" s="158" t="s">
        <v>85</v>
      </c>
      <c r="Q6" s="156" t="s">
        <v>83</v>
      </c>
      <c r="R6" s="157" t="s">
        <v>84</v>
      </c>
      <c r="S6" s="158" t="s">
        <v>85</v>
      </c>
      <c r="T6" s="159" t="s">
        <v>86</v>
      </c>
      <c r="U6" s="160"/>
    </row>
    <row r="7" spans="2:21" x14ac:dyDescent="0.35">
      <c r="B7" s="161" t="s">
        <v>87</v>
      </c>
      <c r="C7" s="162">
        <v>3436</v>
      </c>
      <c r="D7" s="163">
        <v>3436</v>
      </c>
      <c r="E7" s="164">
        <v>3436</v>
      </c>
      <c r="F7" s="165">
        <v>1451.1827269647374</v>
      </c>
      <c r="G7" s="166">
        <v>0.42234654451825887</v>
      </c>
      <c r="H7" s="164">
        <v>3436</v>
      </c>
      <c r="I7" s="165">
        <v>1539.7050872941447</v>
      </c>
      <c r="J7" s="166">
        <v>0.44810974601110148</v>
      </c>
      <c r="K7" s="164">
        <v>3545</v>
      </c>
      <c r="L7" s="165">
        <v>1608.9914001231043</v>
      </c>
      <c r="M7" s="166">
        <v>0.45387627648042433</v>
      </c>
      <c r="N7" s="164">
        <v>3545</v>
      </c>
      <c r="O7" s="165">
        <v>1689.441109147748</v>
      </c>
      <c r="P7" s="166">
        <v>0.47657012951981609</v>
      </c>
      <c r="Q7" s="164">
        <v>3545</v>
      </c>
      <c r="R7" s="165">
        <v>1773.9131646051355</v>
      </c>
      <c r="S7" s="165">
        <v>0.50039863599580692</v>
      </c>
      <c r="T7" s="167">
        <v>1.0464425056687654E-2</v>
      </c>
      <c r="U7" s="167">
        <v>1</v>
      </c>
    </row>
    <row r="8" spans="2:21" x14ac:dyDescent="0.35">
      <c r="B8" s="168" t="s">
        <v>88</v>
      </c>
      <c r="C8" s="169">
        <v>1445</v>
      </c>
      <c r="D8" s="169">
        <v>1445</v>
      </c>
      <c r="E8" s="170">
        <v>1445</v>
      </c>
      <c r="F8" s="171">
        <v>289.46504457708971</v>
      </c>
      <c r="G8" s="172">
        <v>0.20032183015715552</v>
      </c>
      <c r="H8" s="170">
        <v>1445</v>
      </c>
      <c r="I8" s="171">
        <v>307.12241229629211</v>
      </c>
      <c r="J8" s="172">
        <v>0.21254146179674194</v>
      </c>
      <c r="K8" s="170">
        <v>1573</v>
      </c>
      <c r="L8" s="171">
        <v>388.10835187893548</v>
      </c>
      <c r="M8" s="172">
        <v>0.24673131079398314</v>
      </c>
      <c r="N8" s="170">
        <v>1573</v>
      </c>
      <c r="O8" s="171">
        <v>392.10835187893548</v>
      </c>
      <c r="P8" s="172">
        <v>0.24927422242780387</v>
      </c>
      <c r="Q8" s="173">
        <v>1573</v>
      </c>
      <c r="R8" s="171">
        <v>411.71376947288229</v>
      </c>
      <c r="S8" s="171">
        <v>0.26173793354919406</v>
      </c>
      <c r="T8" s="174">
        <v>2.8695780640339175E-2</v>
      </c>
      <c r="U8" s="175">
        <v>0.43792945268795846</v>
      </c>
    </row>
    <row r="9" spans="2:21" x14ac:dyDescent="0.35">
      <c r="B9" s="168" t="s">
        <v>89</v>
      </c>
      <c r="C9" s="176">
        <v>1705</v>
      </c>
      <c r="D9" s="176">
        <v>1705</v>
      </c>
      <c r="E9" s="177">
        <v>1705</v>
      </c>
      <c r="F9" s="178">
        <v>772.88389822519616</v>
      </c>
      <c r="G9" s="179">
        <v>0.45330433913501239</v>
      </c>
      <c r="H9" s="177">
        <v>1705</v>
      </c>
      <c r="I9" s="178">
        <v>820.02937189605302</v>
      </c>
      <c r="J9" s="179">
        <v>0.48095564334079355</v>
      </c>
      <c r="K9" s="177">
        <v>1721</v>
      </c>
      <c r="L9" s="178">
        <v>845.69687156355792</v>
      </c>
      <c r="M9" s="179">
        <v>0.49139853083297963</v>
      </c>
      <c r="N9" s="177">
        <v>1721</v>
      </c>
      <c r="O9" s="178">
        <v>904.14767076973362</v>
      </c>
      <c r="P9" s="179">
        <v>0.52536180753616135</v>
      </c>
      <c r="Q9" s="180">
        <v>1721</v>
      </c>
      <c r="R9" s="178">
        <v>949.35505430822059</v>
      </c>
      <c r="S9" s="178">
        <v>0.55162989791296957</v>
      </c>
      <c r="T9" s="181">
        <v>3.1183207094729326E-3</v>
      </c>
      <c r="U9" s="182">
        <v>0.48815850506788649</v>
      </c>
    </row>
    <row r="10" spans="2:21" x14ac:dyDescent="0.35">
      <c r="B10" s="168" t="s">
        <v>90</v>
      </c>
      <c r="C10" s="176">
        <v>113</v>
      </c>
      <c r="D10" s="176">
        <v>113</v>
      </c>
      <c r="E10" s="177">
        <v>113</v>
      </c>
      <c r="F10" s="178">
        <v>106.26668266116135</v>
      </c>
      <c r="G10" s="179">
        <v>0.94041312089523321</v>
      </c>
      <c r="H10" s="177">
        <v>113</v>
      </c>
      <c r="I10" s="178">
        <v>112.74895030349217</v>
      </c>
      <c r="J10" s="179">
        <v>0.99777832126984212</v>
      </c>
      <c r="K10" s="177">
        <v>99</v>
      </c>
      <c r="L10" s="178">
        <v>102.68992139635878</v>
      </c>
      <c r="M10" s="179">
        <v>1.0372719332965534</v>
      </c>
      <c r="N10" s="177">
        <v>99</v>
      </c>
      <c r="O10" s="178">
        <v>110.68883121482676</v>
      </c>
      <c r="P10" s="179">
        <v>1.1180690021699673</v>
      </c>
      <c r="Q10" s="180">
        <v>99</v>
      </c>
      <c r="R10" s="178">
        <v>116.22327277556812</v>
      </c>
      <c r="S10" s="178">
        <v>1.1739724522784658</v>
      </c>
      <c r="T10" s="181">
        <v>-4.3131516573155726E-2</v>
      </c>
      <c r="U10" s="182">
        <v>2.916676244723175E-2</v>
      </c>
    </row>
    <row r="11" spans="2:21" x14ac:dyDescent="0.35">
      <c r="B11" s="168" t="s">
        <v>91</v>
      </c>
      <c r="C11" s="176">
        <v>162</v>
      </c>
      <c r="D11" s="176">
        <v>162</v>
      </c>
      <c r="E11" s="177">
        <v>162</v>
      </c>
      <c r="F11" s="178">
        <v>248.37672980445657</v>
      </c>
      <c r="G11" s="179">
        <v>1.5331896901509665</v>
      </c>
      <c r="H11" s="177">
        <v>162</v>
      </c>
      <c r="I11" s="178">
        <v>263.52836842796705</v>
      </c>
      <c r="J11" s="179">
        <v>1.6267183236294263</v>
      </c>
      <c r="K11" s="177">
        <v>141</v>
      </c>
      <c r="L11" s="178">
        <v>236.49725089189064</v>
      </c>
      <c r="M11" s="179">
        <v>1.6772854673183735</v>
      </c>
      <c r="N11" s="177">
        <v>141</v>
      </c>
      <c r="O11" s="178">
        <v>246.49725089189064</v>
      </c>
      <c r="P11" s="179">
        <v>1.7482074531339762</v>
      </c>
      <c r="Q11" s="180">
        <v>141</v>
      </c>
      <c r="R11" s="178">
        <v>258.82211343648515</v>
      </c>
      <c r="S11" s="178">
        <v>1.8356178257906748</v>
      </c>
      <c r="T11" s="181">
        <v>-4.5224280669593719E-2</v>
      </c>
      <c r="U11" s="182">
        <v>4.161770911497116E-2</v>
      </c>
    </row>
    <row r="12" spans="2:21" x14ac:dyDescent="0.35">
      <c r="B12" s="183" t="s">
        <v>127</v>
      </c>
      <c r="C12" s="184">
        <v>11</v>
      </c>
      <c r="D12" s="184">
        <v>11</v>
      </c>
      <c r="E12" s="185">
        <v>11</v>
      </c>
      <c r="F12" s="186">
        <v>34.190371696833658</v>
      </c>
      <c r="G12" s="187">
        <v>3.1082156088030599</v>
      </c>
      <c r="H12" s="185">
        <v>11</v>
      </c>
      <c r="I12" s="186">
        <v>36.27598437034051</v>
      </c>
      <c r="J12" s="187">
        <v>3.2978167609400462</v>
      </c>
      <c r="K12" s="185">
        <v>11</v>
      </c>
      <c r="L12" s="186">
        <v>35.999004392361414</v>
      </c>
      <c r="M12" s="187">
        <v>3.2726367629419468</v>
      </c>
      <c r="N12" s="185">
        <v>11</v>
      </c>
      <c r="O12" s="186">
        <v>35.999004392361414</v>
      </c>
      <c r="P12" s="187">
        <v>3.2726367629419468</v>
      </c>
      <c r="Q12" s="188">
        <v>11</v>
      </c>
      <c r="R12" s="186">
        <v>37.798954611979482</v>
      </c>
      <c r="S12" s="186">
        <v>3.436268601089044</v>
      </c>
      <c r="T12" s="189">
        <v>0</v>
      </c>
      <c r="U12" s="190">
        <v>3.1275706819521498E-3</v>
      </c>
    </row>
    <row r="13" spans="2:21" x14ac:dyDescent="0.35">
      <c r="B13" s="191" t="s">
        <v>92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A65559-9143-40BC-AECF-A11442B81EE5}"/>
</file>

<file path=customXml/itemProps2.xml><?xml version="1.0" encoding="utf-8"?>
<ds:datastoreItem xmlns:ds="http://schemas.openxmlformats.org/officeDocument/2006/customXml" ds:itemID="{F5BB58BB-EEE3-4315-87EE-4D07C09C5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Index</vt:lpstr>
      <vt:lpstr>BGCMAFinancial</vt:lpstr>
      <vt:lpstr>BGCMAPerfom</vt:lpstr>
      <vt:lpstr>BGCMAPersonnel</vt:lpstr>
      <vt:lpstr>WaterboardsFinancial</vt:lpstr>
      <vt:lpstr>WaterboardsPerfom</vt:lpstr>
      <vt:lpstr>WaterboardsPersonnel</vt:lpstr>
      <vt:lpstr>IUCMAFinancial</vt:lpstr>
      <vt:lpstr>IUCMAPerfom</vt:lpstr>
      <vt:lpstr>IUCMAPersonnel</vt:lpstr>
      <vt:lpstr>RandWaterFinancial</vt:lpstr>
      <vt:lpstr>RandWaterPerfom</vt:lpstr>
      <vt:lpstr>RandWaterPersonnel</vt:lpstr>
      <vt:lpstr>TCTAFinancial</vt:lpstr>
      <vt:lpstr>TCTAPerfom</vt:lpstr>
      <vt:lpstr>TCTAPersonnel</vt:lpstr>
      <vt:lpstr>UmgeniFinancial</vt:lpstr>
      <vt:lpstr>UmgeniPerfom</vt:lpstr>
      <vt:lpstr>UmgeniPersonnel</vt:lpstr>
      <vt:lpstr>WRCFinancial</vt:lpstr>
      <vt:lpstr>WRCPerfom</vt:lpstr>
      <vt:lpstr>WRCPersonnel</vt:lpstr>
      <vt:lpstr>WTEFinancial</vt:lpstr>
      <vt:lpstr>WTEPerfom</vt:lpstr>
      <vt:lpstr>WTEPersonnel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Vuyo Ngqukumba</cp:lastModifiedBy>
  <dcterms:created xsi:type="dcterms:W3CDTF">2023-02-20T09:31:42Z</dcterms:created>
  <dcterms:modified xsi:type="dcterms:W3CDTF">2023-02-21T12:04:40Z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2023-02-21T11:56:39Z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cba8e608-4cd2-445e-ab29-563ac088e3cc</vt:lpwstr>
  </property>
  <property fmtid="{D5CDD505-2E9C-101B-9397-08002B2CF9AE}" pid="8" name="MSIP_Label_93c4247e-447d-4732-af29-2e529a4288f1_ContentBits">
    <vt:lpwstr>0</vt:lpwstr>
  </property>
</Properties>
</file>